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 codeName="DieseArbeitsmappe"/>
  <xr:revisionPtr revIDLastSave="173" documentId="13_ncr:1_{5B01176F-BC60-416E-BD7A-B9423A92A219}" xr6:coauthVersionLast="47" xr6:coauthVersionMax="47" xr10:uidLastSave="{144A9628-688F-498D-A02B-8B0D6B3900B3}"/>
  <workbookProtection workbookAlgorithmName="SHA-512" workbookHashValue="kWveWPDQBEIcZQjO05tbBppepM/0EkHf1Ta+3cLUb3Si0t8M4f/L/SsVqaeEVZchIFfK3JJmFmXKZLqIxdo2dQ==" workbookSaltValue="UTuVZgpicbzczHQS33VXdQ==" workbookSpinCount="100000" lockStructure="1"/>
  <bookViews>
    <workbookView xWindow="22450" yWindow="-110" windowWidth="38620" windowHeight="21220" tabRatio="707" activeTab="2" xr2:uid="{00000000-000D-0000-FFFF-FFFF00000000}"/>
  </bookViews>
  <sheets>
    <sheet name="Anleitung" sheetId="58" r:id="rId1"/>
    <sheet name="Preisblatt " sheetId="59" r:id="rId2"/>
    <sheet name="Offenlegung der Kalkulation AP1" sheetId="60" r:id="rId3"/>
    <sheet name="Offenlegung der Kalkulation AP2" sheetId="61" r:id="rId4"/>
  </sheets>
  <definedNames>
    <definedName name="_Toc184738396" localSheetId="2">'Offenlegung der Kalkulation AP1'!$F$13</definedName>
    <definedName name="_Toc184738396" localSheetId="3">'Offenlegung der Kalkulation AP2'!$E$13</definedName>
    <definedName name="_Toc184738397" localSheetId="2">'Offenlegung der Kalkulation AP1'!$G$13</definedName>
    <definedName name="_Toc184738397" localSheetId="3">'Offenlegung der Kalkulation AP2'!#REF!</definedName>
    <definedName name="Auftragnehmer" localSheetId="0">#REF!</definedName>
    <definedName name="Auftragnehmer" localSheetId="3">#REF!</definedName>
    <definedName name="Auftragnehmer">#REF!</definedName>
    <definedName name="Ausschreibungsart" localSheetId="0">#REF!</definedName>
    <definedName name="Ausschreibungsart" localSheetId="3">#REF!</definedName>
    <definedName name="Ausschreibungsart">#REF!</definedName>
    <definedName name="Bitte_zutreffendes_auswählen?" comment="Auftragnehmer" localSheetId="0">#REF!</definedName>
    <definedName name="Bitte_zutreffendes_auswählen?" comment="Auftragnehmer" localSheetId="3">#REF!</definedName>
    <definedName name="Bitte_zutreffendes_auswählen?" comment="Auftragnehmer">#REF!</definedName>
    <definedName name="_xlnm.Print_Area" localSheetId="0">Anleitung!$A$1:$H$19</definedName>
    <definedName name="Sublieferant" localSheetId="0">#REF!</definedName>
    <definedName name="Sublieferant" localSheetId="3">#REF!</definedName>
    <definedName name="Sublieferan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59" l="1"/>
  <c r="C12" i="59"/>
  <c r="F14" i="61" l="1"/>
  <c r="H14" i="60"/>
  <c r="F41" i="61"/>
  <c r="B13" i="59"/>
  <c r="E38" i="61"/>
  <c r="D38" i="61"/>
  <c r="C38" i="61"/>
  <c r="B38" i="61"/>
  <c r="F37" i="61"/>
  <c r="F36" i="61"/>
  <c r="F35" i="61"/>
  <c r="F34" i="61"/>
  <c r="F33" i="61"/>
  <c r="F32" i="61"/>
  <c r="F31" i="61"/>
  <c r="F30" i="61"/>
  <c r="F29" i="61"/>
  <c r="F28" i="61"/>
  <c r="F27" i="61"/>
  <c r="F26" i="61"/>
  <c r="F25" i="61"/>
  <c r="F24" i="61"/>
  <c r="F23" i="61"/>
  <c r="F22" i="61"/>
  <c r="F21" i="61"/>
  <c r="F20" i="61"/>
  <c r="F19" i="61"/>
  <c r="E16" i="61"/>
  <c r="D16" i="61"/>
  <c r="C16" i="61"/>
  <c r="B16" i="61"/>
  <c r="A4" i="61"/>
  <c r="A3" i="61"/>
  <c r="E40" i="61" l="1"/>
  <c r="E42" i="61" s="1"/>
  <c r="C40" i="61"/>
  <c r="C42" i="61" s="1"/>
  <c r="D40" i="61"/>
  <c r="D42" i="61" s="1"/>
  <c r="B40" i="61"/>
  <c r="H41" i="60"/>
  <c r="B42" i="61"/>
  <c r="F38" i="61"/>
  <c r="F16" i="61"/>
  <c r="C38" i="60"/>
  <c r="D38" i="60"/>
  <c r="E38" i="60"/>
  <c r="F38" i="60"/>
  <c r="G38" i="60"/>
  <c r="B38" i="60"/>
  <c r="C16" i="60"/>
  <c r="C40" i="60" s="1"/>
  <c r="C42" i="60" s="1"/>
  <c r="D16" i="60"/>
  <c r="E16" i="60"/>
  <c r="F16" i="60"/>
  <c r="G16" i="60"/>
  <c r="B16" i="60"/>
  <c r="F42" i="61" l="1"/>
  <c r="F40" i="61"/>
  <c r="B40" i="60"/>
  <c r="D40" i="60"/>
  <c r="D42" i="60" s="1"/>
  <c r="G40" i="60"/>
  <c r="G42" i="60" s="1"/>
  <c r="F40" i="60"/>
  <c r="F42" i="60" s="1"/>
  <c r="E40" i="60"/>
  <c r="E42" i="60" s="1"/>
  <c r="H40" i="60"/>
  <c r="B42" i="60"/>
  <c r="H37" i="60"/>
  <c r="H36" i="60"/>
  <c r="H35" i="60"/>
  <c r="H34" i="60"/>
  <c r="H33" i="60"/>
  <c r="H32" i="60"/>
  <c r="H31" i="60"/>
  <c r="H30" i="60"/>
  <c r="H29" i="60"/>
  <c r="H28" i="60"/>
  <c r="H27" i="60"/>
  <c r="H26" i="60"/>
  <c r="H25" i="60"/>
  <c r="H24" i="60"/>
  <c r="H23" i="60"/>
  <c r="H22" i="60"/>
  <c r="H21" i="60"/>
  <c r="H20" i="60"/>
  <c r="A4" i="60"/>
  <c r="A3" i="60"/>
  <c r="A4" i="59"/>
  <c r="A3" i="59"/>
  <c r="H42" i="60" l="1"/>
  <c r="H16" i="60"/>
  <c r="H19" i="60"/>
  <c r="H38" i="60" s="1"/>
  <c r="B15" i="59" l="1"/>
</calcChain>
</file>

<file path=xl/sharedStrings.xml><?xml version="1.0" encoding="utf-8"?>
<sst xmlns="http://schemas.openxmlformats.org/spreadsheetml/2006/main" count="84" uniqueCount="58">
  <si>
    <t>Preisblatt</t>
  </si>
  <si>
    <t>Anleitung</t>
  </si>
  <si>
    <t>A) Hinweise</t>
  </si>
  <si>
    <t>Zweck</t>
  </si>
  <si>
    <t>Dieses Preisblatt dient als Bestandteil des preislichen Angebotes.</t>
  </si>
  <si>
    <t>Vollständigkeit</t>
  </si>
  <si>
    <t>Bitte füllen Sie alle Tabellenblätter dieses Formblattes sorgfältig und wahrheitsgemäß aus.</t>
  </si>
  <si>
    <t>Kopieren und Ausschneiden</t>
  </si>
  <si>
    <t>Bitte verzichten Sie darauf, Inhalte zu kopieren, auszuschneiden und neu einzufügen.</t>
  </si>
  <si>
    <t>Hinweise in den Tabellenblättern</t>
  </si>
  <si>
    <t>Anforderungen</t>
  </si>
  <si>
    <t>Details zu sämtlichen Anforderungen finden Sie in den Ausschreibungsunterlagen.</t>
  </si>
  <si>
    <t>B) Farbcodes</t>
  </si>
  <si>
    <t>Überschrift 1</t>
  </si>
  <si>
    <t>Keine Eingabe bzw. gesperrtes Feld</t>
  </si>
  <si>
    <t>Überschrift 2</t>
  </si>
  <si>
    <t>Überschrift 3</t>
  </si>
  <si>
    <t>Informationsfeld</t>
  </si>
  <si>
    <t>Wichtiger Hinweis</t>
  </si>
  <si>
    <t>Hinweis erscheint, sofern Eingaben nicht entsprechend vorgenommen wurden</t>
  </si>
  <si>
    <t>Eingabefeld</t>
  </si>
  <si>
    <t xml:space="preserve"> Eingabefeld;
diese Felder sind vom Bieter entsprechend auszufüllen</t>
  </si>
  <si>
    <t>Bieter</t>
  </si>
  <si>
    <t>Angebotspreis</t>
  </si>
  <si>
    <r>
      <t xml:space="preserve">Beachten Sie bitte die Hinweise in den jeweiligen Tabellenblättern.
Sollten Unklarheiten bestehen, </t>
    </r>
    <r>
      <rPr>
        <b/>
        <sz val="10"/>
        <color rgb="FFFF0000"/>
        <rFont val="Calibri"/>
        <family val="2"/>
        <scheme val="major"/>
      </rPr>
      <t>nutzen Sie die Möglichkeit zeitgerecht vor dem Ende der Angebotsfrist Fragen über die offizielle Vergabeplattform zu stellen</t>
    </r>
    <r>
      <rPr>
        <sz val="10"/>
        <color rgb="FFFF0000"/>
        <rFont val="Calibri"/>
        <family val="2"/>
        <scheme val="major"/>
      </rPr>
      <t>.</t>
    </r>
  </si>
  <si>
    <t>Personalkosten</t>
  </si>
  <si>
    <t>Stundenbedarf</t>
  </si>
  <si>
    <t>Einheitspreis Stundenhonorar</t>
  </si>
  <si>
    <t>besertungsrelevanter Gesamtpreis</t>
  </si>
  <si>
    <t>Umsatzsteuer</t>
  </si>
  <si>
    <t>Sachkosten  (Einzelpositionen untenstehend erfassen)</t>
  </si>
  <si>
    <t>Österreichweite Mountainbikekoordination von Bund und Ländern</t>
  </si>
  <si>
    <t>BBG GZ 5195.05030</t>
  </si>
  <si>
    <t xml:space="preserve">PREISBLATT </t>
  </si>
  <si>
    <t xml:space="preserve">Positionspreise </t>
  </si>
  <si>
    <t>Offenlegung der Kalkulation Arbeitspaket 1</t>
  </si>
  <si>
    <t>Einrichtung und Betrieb der Koordinationsstelle</t>
  </si>
  <si>
    <t>Projektmanagement</t>
  </si>
  <si>
    <t>Vertretung der Koordinationsstelle</t>
  </si>
  <si>
    <t xml:space="preserve">Aufbau der Grundlagen für die Wissens- und Kompetenzvermittlung </t>
  </si>
  <si>
    <t>Schaffung der Grundlagen für den nationalen und internationalen Austausch, Wissenstransfer und Vernetzung (Informationsdrehscheibe)</t>
  </si>
  <si>
    <t>Gestaltung des Außenauftritts</t>
  </si>
  <si>
    <t>Offenlegung der Kalkulation Arbeitspaket 2</t>
  </si>
  <si>
    <t>Entwicklung der Mountainbike-Strategie inkl. Prozessdesign</t>
  </si>
  <si>
    <t>Vorgehensweise Strategieerstellung</t>
  </si>
  <si>
    <t>Dissemination und Öffentlichkeitsarbeit hinsichtlich Mountainbike-Strategie</t>
  </si>
  <si>
    <t>Ausarbeitung, Abstimmung und Finalisierung der Mountainbike-Strategie</t>
  </si>
  <si>
    <t>Pauschalpreis Jahresarbeitsprogramm 2025 + 2026</t>
  </si>
  <si>
    <t>Pauschalpreis</t>
  </si>
  <si>
    <t xml:space="preserve">Achtung! - Untenstehende Tabelle bezieht sich auf die aus Arbeitspaket 1 relevanten Positionen des im Preisblatt angebotenen Pauschalbetrages
</t>
  </si>
  <si>
    <t>Achtung! - Untenstehende Tabelle bezieht sich auf die aus Arbeitspaket 2 relevanten Positionen des im Preisblatt angebotenen Pauschalbetrages</t>
  </si>
  <si>
    <t>Summe Personalkosten</t>
  </si>
  <si>
    <t>Summe Sachkosten gesamt</t>
  </si>
  <si>
    <t>Summe Kosten</t>
  </si>
  <si>
    <t>Summe Kosten insgesamt</t>
  </si>
  <si>
    <t>Gewinn und Wagnis</t>
  </si>
  <si>
    <t>Kalkulatorischer Gesamtpreis</t>
  </si>
  <si>
    <t>Summe Stunden /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</si>
</sst>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0.0"/>
    <numFmt numFmtId="165" formatCode="&quot;€&quot;\ #,##0.00"/>
  </numFmts>
  <fonts count="3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aj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ajor"/>
    </font>
    <font>
      <sz val="14"/>
      <color theme="5"/>
      <name val="Calibri"/>
      <family val="2"/>
      <scheme val="major"/>
    </font>
    <font>
      <b/>
      <sz val="10"/>
      <color theme="5"/>
      <name val="Calibri"/>
      <family val="2"/>
      <scheme val="minor"/>
    </font>
    <font>
      <sz val="12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ajor"/>
    </font>
    <font>
      <b/>
      <sz val="10"/>
      <name val="Calibri"/>
      <family val="2"/>
      <scheme val="major"/>
    </font>
    <font>
      <sz val="10"/>
      <color theme="1"/>
      <name val="Calibri"/>
      <family val="2"/>
      <scheme val="major"/>
    </font>
    <font>
      <sz val="14"/>
      <name val="Calibri"/>
      <family val="2"/>
      <scheme val="major"/>
    </font>
    <font>
      <sz val="16"/>
      <color theme="5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10"/>
      <name val="Arial"/>
      <family val="2"/>
    </font>
    <font>
      <u/>
      <sz val="10"/>
      <color indexed="12"/>
      <name val="MS Sans Serif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rgb="FFFF0000"/>
      <name val="Calibri"/>
      <family val="2"/>
      <scheme val="major"/>
    </font>
    <font>
      <b/>
      <sz val="10"/>
      <color rgb="FFFF0000"/>
      <name val="Calibri"/>
      <family val="2"/>
      <scheme val="major"/>
    </font>
    <font>
      <sz val="11"/>
      <name val="Calibri"/>
      <family val="2"/>
      <scheme val="major"/>
    </font>
    <font>
      <b/>
      <sz val="11"/>
      <name val="Calibri"/>
      <family val="2"/>
      <scheme val="major"/>
    </font>
    <font>
      <sz val="8"/>
      <name val="Calibri"/>
      <family val="2"/>
      <scheme val="minor"/>
    </font>
    <font>
      <b/>
      <sz val="14"/>
      <color theme="9"/>
      <name val="Calibri"/>
      <family val="2"/>
      <scheme val="major"/>
    </font>
    <font>
      <b/>
      <sz val="14"/>
      <color theme="9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578F5E"/>
        <bgColor indexed="64"/>
      </patternFill>
    </fill>
    <fill>
      <patternFill patternType="solid">
        <fgColor rgb="FFF0BE05"/>
        <bgColor indexed="64"/>
      </patternFill>
    </fill>
    <fill>
      <patternFill patternType="solid">
        <fgColor rgb="FFCC302E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ck">
        <color theme="9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22">
    <xf numFmtId="0" fontId="0" fillId="0" borderId="0">
      <alignment vertical="top"/>
    </xf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4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6" fillId="0" borderId="2" applyNumberFormat="0" applyFill="0" applyAlignment="0" applyProtection="0"/>
    <xf numFmtId="164" fontId="7" fillId="6" borderId="0" applyNumberFormat="0" applyBorder="0" applyAlignment="0" applyProtection="0">
      <alignment vertical="top"/>
    </xf>
    <xf numFmtId="164" fontId="7" fillId="2" borderId="0" applyNumberFormat="0" applyBorder="0" applyAlignment="0" applyProtection="0">
      <alignment vertical="top"/>
    </xf>
    <xf numFmtId="0" fontId="2" fillId="0" borderId="0"/>
    <xf numFmtId="0" fontId="19" fillId="0" borderId="0"/>
    <xf numFmtId="0" fontId="20" fillId="0" borderId="0" applyNumberFormat="0" applyFill="0" applyBorder="0" applyAlignment="0" applyProtection="0"/>
    <xf numFmtId="0" fontId="1" fillId="0" borderId="0"/>
    <xf numFmtId="0" fontId="21" fillId="0" borderId="0"/>
    <xf numFmtId="0" fontId="2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3">
    <xf numFmtId="0" fontId="0" fillId="0" borderId="0" xfId="0">
      <alignment vertical="top"/>
    </xf>
    <xf numFmtId="0" fontId="14" fillId="0" borderId="0" xfId="0" applyFont="1">
      <alignment vertical="top"/>
    </xf>
    <xf numFmtId="0" fontId="15" fillId="9" borderId="5" xfId="0" applyFont="1" applyFill="1" applyBorder="1" applyAlignment="1">
      <alignment vertical="center" wrapText="1"/>
    </xf>
    <xf numFmtId="0" fontId="13" fillId="9" borderId="5" xfId="0" applyFont="1" applyFill="1" applyBorder="1" applyAlignment="1">
      <alignment vertical="center"/>
    </xf>
    <xf numFmtId="0" fontId="18" fillId="7" borderId="4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/>
    </xf>
    <xf numFmtId="0" fontId="18" fillId="9" borderId="4" xfId="0" applyFont="1" applyFill="1" applyBorder="1" applyAlignment="1">
      <alignment horizontal="center" vertical="center" wrapText="1"/>
    </xf>
    <xf numFmtId="0" fontId="13" fillId="0" borderId="0" xfId="0" applyFo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5" fillId="0" borderId="4" xfId="0" applyFont="1" applyBorder="1" applyAlignment="1">
      <alignment horizontal="center" vertical="center" wrapText="1"/>
    </xf>
    <xf numFmtId="0" fontId="23" fillId="0" borderId="0" xfId="0" applyFont="1">
      <alignment vertical="top"/>
    </xf>
    <xf numFmtId="0" fontId="24" fillId="0" borderId="4" xfId="0" applyFont="1" applyBorder="1" applyAlignment="1">
      <alignment horizontal="center" vertical="center"/>
    </xf>
    <xf numFmtId="0" fontId="17" fillId="0" borderId="0" xfId="8" applyNumberFormat="1" applyFont="1" applyFill="1" applyAlignment="1" applyProtection="1">
      <alignment horizontal="left" vertical="center"/>
      <protection hidden="1"/>
    </xf>
    <xf numFmtId="0" fontId="17" fillId="0" borderId="0" xfId="8" applyNumberFormat="1" applyFont="1" applyFill="1" applyAlignment="1" applyProtection="1">
      <alignment vertical="center"/>
      <protection hidden="1"/>
    </xf>
    <xf numFmtId="0" fontId="13" fillId="0" borderId="0" xfId="0" applyFont="1" applyProtection="1">
      <alignment vertical="top"/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0" fillId="0" borderId="0" xfId="0" applyProtection="1">
      <alignment vertical="top"/>
      <protection hidden="1"/>
    </xf>
    <xf numFmtId="0" fontId="15" fillId="0" borderId="0" xfId="0" applyFont="1" applyAlignment="1" applyProtection="1">
      <alignment horizontal="left" vertical="top" wrapText="1"/>
      <protection hidden="1"/>
    </xf>
    <xf numFmtId="0" fontId="15" fillId="0" borderId="10" xfId="0" applyFont="1" applyBorder="1" applyAlignment="1" applyProtection="1">
      <alignment horizontal="left" vertical="top" wrapText="1"/>
      <protection hidden="1"/>
    </xf>
    <xf numFmtId="0" fontId="23" fillId="0" borderId="0" xfId="0" applyFont="1" applyAlignment="1" applyProtection="1">
      <alignment horizontal="left" vertical="center" indent="1"/>
      <protection hidden="1"/>
    </xf>
    <xf numFmtId="0" fontId="23" fillId="11" borderId="5" xfId="0" applyFont="1" applyFill="1" applyBorder="1" applyAlignment="1">
      <alignment vertical="center"/>
    </xf>
    <xf numFmtId="0" fontId="25" fillId="9" borderId="7" xfId="0" applyFont="1" applyFill="1" applyBorder="1" applyAlignment="1" applyProtection="1">
      <alignment horizontal="left" vertical="center" indent="4"/>
      <protection hidden="1"/>
    </xf>
    <xf numFmtId="165" fontId="25" fillId="10" borderId="7" xfId="20" applyNumberFormat="1" applyFont="1" applyFill="1" applyBorder="1" applyAlignment="1" applyProtection="1">
      <alignment horizontal="right" vertical="center" indent="1"/>
      <protection hidden="1"/>
    </xf>
    <xf numFmtId="0" fontId="26" fillId="7" borderId="7" xfId="0" applyFont="1" applyFill="1" applyBorder="1" applyAlignment="1" applyProtection="1">
      <alignment horizontal="left" vertical="center" indent="1"/>
      <protection hidden="1"/>
    </xf>
    <xf numFmtId="165" fontId="25" fillId="7" borderId="7" xfId="20" applyNumberFormat="1" applyFont="1" applyFill="1" applyBorder="1" applyAlignment="1" applyProtection="1">
      <alignment horizontal="right" vertical="center" indent="1"/>
      <protection hidden="1"/>
    </xf>
    <xf numFmtId="165" fontId="26" fillId="7" borderId="7" xfId="20" applyNumberFormat="1" applyFont="1" applyFill="1" applyBorder="1" applyAlignment="1" applyProtection="1">
      <alignment horizontal="right" vertical="center" indent="1"/>
      <protection hidden="1"/>
    </xf>
    <xf numFmtId="0" fontId="14" fillId="0" borderId="0" xfId="0" applyFont="1" applyProtection="1">
      <alignment vertical="top"/>
      <protection hidden="1"/>
    </xf>
    <xf numFmtId="0" fontId="26" fillId="7" borderId="7" xfId="0" applyFont="1" applyFill="1" applyBorder="1" applyAlignment="1" applyProtection="1">
      <alignment horizontal="left" vertical="center" wrapText="1"/>
      <protection hidden="1"/>
    </xf>
    <xf numFmtId="16" fontId="26" fillId="7" borderId="7" xfId="0" applyNumberFormat="1" applyFont="1" applyFill="1" applyBorder="1" applyAlignment="1" applyProtection="1">
      <alignment horizontal="center" vertical="center" wrapText="1"/>
      <protection hidden="1"/>
    </xf>
    <xf numFmtId="0" fontId="26" fillId="7" borderId="7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vertical="top" wrapText="1"/>
      <protection hidden="1"/>
    </xf>
    <xf numFmtId="43" fontId="25" fillId="10" borderId="7" xfId="20" applyFont="1" applyFill="1" applyBorder="1" applyAlignment="1" applyProtection="1">
      <alignment horizontal="right" vertical="center" inden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26" fillId="7" borderId="18" xfId="0" applyFont="1" applyFill="1" applyBorder="1" applyAlignment="1" applyProtection="1">
      <alignment horizontal="left" vertical="center" indent="1"/>
      <protection hidden="1"/>
    </xf>
    <xf numFmtId="0" fontId="26" fillId="7" borderId="19" xfId="0" applyFont="1" applyFill="1" applyBorder="1" applyAlignment="1" applyProtection="1">
      <alignment horizontal="center" vertical="center"/>
      <protection hidden="1"/>
    </xf>
    <xf numFmtId="0" fontId="25" fillId="9" borderId="20" xfId="0" applyFont="1" applyFill="1" applyBorder="1" applyAlignment="1" applyProtection="1">
      <alignment horizontal="left" vertical="center" indent="1"/>
      <protection hidden="1"/>
    </xf>
    <xf numFmtId="0" fontId="26" fillId="7" borderId="22" xfId="0" applyFont="1" applyFill="1" applyBorder="1" applyAlignment="1" applyProtection="1">
      <alignment horizontal="left" vertical="center" indent="1"/>
      <protection hidden="1"/>
    </xf>
    <xf numFmtId="165" fontId="26" fillId="7" borderId="23" xfId="20" applyNumberFormat="1" applyFont="1" applyFill="1" applyBorder="1" applyAlignment="1" applyProtection="1">
      <alignment horizontal="right" vertical="center" indent="1"/>
      <protection hidden="1"/>
    </xf>
    <xf numFmtId="0" fontId="26" fillId="7" borderId="24" xfId="0" applyFont="1" applyFill="1" applyBorder="1" applyAlignment="1" applyProtection="1">
      <alignment horizontal="left" vertical="center" indent="1"/>
      <protection hidden="1"/>
    </xf>
    <xf numFmtId="165" fontId="26" fillId="7" borderId="12" xfId="20" applyNumberFormat="1" applyFont="1" applyFill="1" applyBorder="1" applyAlignment="1" applyProtection="1">
      <alignment horizontal="right" vertical="center" indent="1"/>
      <protection hidden="1"/>
    </xf>
    <xf numFmtId="165" fontId="25" fillId="8" borderId="21" xfId="20" applyNumberFormat="1" applyFont="1" applyFill="1" applyBorder="1" applyAlignment="1" applyProtection="1">
      <alignment horizontal="right" vertical="center" indent="1"/>
      <protection locked="0"/>
    </xf>
    <xf numFmtId="10" fontId="25" fillId="8" borderId="21" xfId="19" applyNumberFormat="1" applyFont="1" applyFill="1" applyBorder="1" applyAlignment="1" applyProtection="1">
      <alignment horizontal="right" vertical="center" indent="1"/>
      <protection locked="0"/>
    </xf>
    <xf numFmtId="0" fontId="30" fillId="0" borderId="0" xfId="0" applyFont="1" applyAlignment="1" applyProtection="1">
      <alignment horizontal="left" vertical="center" indent="1"/>
      <protection hidden="1"/>
    </xf>
    <xf numFmtId="0" fontId="13" fillId="0" borderId="0" xfId="0" applyFont="1" applyAlignment="1" applyProtection="1">
      <alignment horizontal="center" vertical="top"/>
      <protection hidden="1"/>
    </xf>
    <xf numFmtId="43" fontId="25" fillId="8" borderId="7" xfId="20" applyFont="1" applyFill="1" applyBorder="1" applyAlignment="1" applyProtection="1">
      <alignment horizontal="center" vertical="center"/>
      <protection locked="0"/>
    </xf>
    <xf numFmtId="165" fontId="25" fillId="8" borderId="7" xfId="20" applyNumberFormat="1" applyFont="1" applyFill="1" applyBorder="1" applyAlignment="1" applyProtection="1">
      <alignment horizontal="right" vertical="center" indent="1"/>
      <protection locked="0"/>
    </xf>
    <xf numFmtId="0" fontId="25" fillId="8" borderId="7" xfId="0" applyFont="1" applyFill="1" applyBorder="1" applyAlignment="1" applyProtection="1">
      <alignment horizontal="left" vertical="center" indent="1"/>
      <protection locked="0"/>
    </xf>
    <xf numFmtId="0" fontId="14" fillId="7" borderId="9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7" fillId="0" borderId="0" xfId="8" applyNumberFormat="1" applyFont="1" applyFill="1" applyAlignment="1">
      <alignment horizontal="left" vertical="center"/>
    </xf>
    <xf numFmtId="0" fontId="16" fillId="0" borderId="0" xfId="8" applyNumberFormat="1" applyFont="1" applyFill="1" applyAlignment="1">
      <alignment horizontal="left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7" fillId="0" borderId="0" xfId="8" applyNumberFormat="1" applyFont="1" applyFill="1" applyAlignment="1" applyProtection="1">
      <alignment horizontal="left" vertical="center"/>
      <protection hidden="1"/>
    </xf>
    <xf numFmtId="0" fontId="16" fillId="0" borderId="0" xfId="8" applyNumberFormat="1" applyFont="1" applyFill="1" applyAlignment="1" applyProtection="1">
      <alignment horizontal="left" vertical="center"/>
      <protection hidden="1"/>
    </xf>
    <xf numFmtId="0" fontId="14" fillId="7" borderId="13" xfId="0" applyFont="1" applyFill="1" applyBorder="1" applyAlignment="1" applyProtection="1">
      <alignment horizontal="center" vertical="center"/>
      <protection hidden="1"/>
    </xf>
    <xf numFmtId="0" fontId="14" fillId="7" borderId="14" xfId="0" applyFont="1" applyFill="1" applyBorder="1" applyAlignment="1" applyProtection="1">
      <alignment horizontal="center" vertical="center"/>
      <protection hidden="1"/>
    </xf>
    <xf numFmtId="0" fontId="13" fillId="8" borderId="11" xfId="0" applyFont="1" applyFill="1" applyBorder="1" applyAlignment="1" applyProtection="1">
      <alignment horizontal="center" vertical="top"/>
      <protection locked="0"/>
    </xf>
    <xf numFmtId="0" fontId="13" fillId="8" borderId="12" xfId="0" applyFont="1" applyFill="1" applyBorder="1" applyAlignment="1" applyProtection="1">
      <alignment horizontal="center" vertical="top"/>
      <protection locked="0"/>
    </xf>
    <xf numFmtId="0" fontId="28" fillId="9" borderId="15" xfId="0" applyFont="1" applyFill="1" applyBorder="1" applyAlignment="1" applyProtection="1">
      <alignment horizontal="left" vertical="top" wrapText="1" indent="1"/>
      <protection hidden="1"/>
    </xf>
    <xf numFmtId="0" fontId="29" fillId="9" borderId="16" xfId="0" applyFont="1" applyFill="1" applyBorder="1" applyAlignment="1" applyProtection="1">
      <alignment horizontal="left" vertical="top" indent="1"/>
      <protection hidden="1"/>
    </xf>
    <xf numFmtId="0" fontId="29" fillId="9" borderId="17" xfId="0" applyFont="1" applyFill="1" applyBorder="1" applyAlignment="1" applyProtection="1">
      <alignment horizontal="left" vertical="top" indent="1"/>
      <protection hidden="1"/>
    </xf>
  </cellXfs>
  <cellStyles count="22">
    <cellStyle name="Akzent 1" xfId="12" xr:uid="{00000000-0005-0000-0000-000000000000}"/>
    <cellStyle name="Akzent 2" xfId="11" xr:uid="{00000000-0005-0000-0000-000001000000}"/>
    <cellStyle name="Ergebnis" xfId="10" builtinId="25" customBuiltin="1"/>
    <cellStyle name="Gut" xfId="5" builtinId="26" customBuiltin="1"/>
    <cellStyle name="Komma" xfId="20" builtinId="3"/>
    <cellStyle name="Link 2" xfId="15" xr:uid="{00000000-0005-0000-0000-000005000000}"/>
    <cellStyle name="Link 3" xfId="18" xr:uid="{00000000-0005-0000-0000-000006000000}"/>
    <cellStyle name="Neutral" xfId="7" builtinId="28" customBuiltin="1"/>
    <cellStyle name="Prozent" xfId="19" builtinId="5"/>
    <cellStyle name="Schlecht" xfId="6" builtinId="27" customBuiltin="1"/>
    <cellStyle name="Standard" xfId="0" builtinId="0" customBuiltin="1"/>
    <cellStyle name="Standard 2" xfId="17" xr:uid="{00000000-0005-0000-0000-00000B000000}"/>
    <cellStyle name="Standard 2 2" xfId="14" xr:uid="{00000000-0005-0000-0000-00000C000000}"/>
    <cellStyle name="Standard 3" xfId="13" xr:uid="{00000000-0005-0000-0000-00000D000000}"/>
    <cellStyle name="Standard 3 2" xfId="16" xr:uid="{00000000-0005-0000-0000-00000E000000}"/>
    <cellStyle name="Überschrift" xfId="1" builtinId="15" hidden="1"/>
    <cellStyle name="Überschrift" xfId="8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9" builtinId="19" customBuiltin="1"/>
    <cellStyle name="Überschrift 5" xfId="21" xr:uid="{00000000-0005-0000-0000-000015000000}"/>
  </cellStyles>
  <dxfs count="21">
    <dxf>
      <fill>
        <patternFill>
          <bgColor rgb="FFF1F0EF"/>
        </patternFill>
      </fill>
    </dxf>
    <dxf>
      <fill>
        <patternFill>
          <bgColor rgb="FFF1F0EF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border>
        <top style="thick">
          <color theme="3"/>
        </top>
      </border>
    </dxf>
    <dxf>
      <font>
        <b/>
        <i val="0"/>
      </font>
      <border>
        <bottom style="thick">
          <color theme="3"/>
        </bottom>
      </border>
    </dxf>
    <dxf>
      <border>
        <vertical style="thin">
          <color theme="3"/>
        </vertical>
        <horizontal style="thin">
          <color theme="3"/>
        </horizontal>
      </border>
    </dxf>
    <dxf>
      <fill>
        <patternFill>
          <bgColor rgb="FFE6F1F6"/>
        </patternFill>
      </fill>
    </dxf>
    <dxf>
      <fill>
        <patternFill>
          <bgColor rgb="FFE6F1F6"/>
        </patternFill>
      </fill>
    </dxf>
    <dxf>
      <font>
        <b/>
        <i val="0"/>
      </font>
    </dxf>
    <dxf>
      <font>
        <b/>
        <i val="0"/>
      </font>
    </dxf>
    <dxf>
      <font>
        <b/>
        <i val="0"/>
        <color theme="0"/>
      </font>
      <fill>
        <patternFill>
          <bgColor rgb="FF59A6C6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border>
        <left/>
        <right/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ill>
        <patternFill>
          <bgColor rgb="FFE6F1F6"/>
        </patternFill>
      </fill>
    </dxf>
    <dxf>
      <fill>
        <patternFill>
          <bgColor rgb="FFE6F1F6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border>
        <top style="thick">
          <color theme="5"/>
        </top>
      </border>
    </dxf>
    <dxf>
      <font>
        <b/>
        <i val="0"/>
      </font>
      <border>
        <bottom style="thick">
          <color theme="5"/>
        </bottom>
      </border>
    </dxf>
    <dxf>
      <border>
        <vertical style="thin">
          <color theme="5"/>
        </vertical>
        <horizontal style="thin">
          <color theme="5"/>
        </horizontal>
      </border>
    </dxf>
  </dxfs>
  <tableStyles count="3" defaultTableStyle="Tabelle grau" defaultPivotStyle="PivotStyleLight16">
    <tableStyle name="Tabelle blau" pivot="0" count="7" xr9:uid="{00000000-0011-0000-FFFF-FFFF00000000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secondColumnStripe" dxfId="14"/>
    </tableStyle>
    <tableStyle name="Tabelle blau intensiv" pivot="0" count="7" xr9:uid="{00000000-0011-0000-FFFF-FFFF01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secondColumnStripe" dxfId="7"/>
    </tableStyle>
    <tableStyle name="Tabelle grau" pivot="0" count="7" xr9:uid="{00000000-0011-0000-FFFF-FFFF02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secondColumnStripe" dxfId="0"/>
    </tableStyle>
  </tableStyles>
  <colors>
    <mruColors>
      <color rgb="FF59A6C6"/>
      <color rgb="FFE6F1F6"/>
      <color rgb="FFFF6600"/>
      <color rgb="FFCC302E"/>
      <color rgb="FFF0BE05"/>
      <color rgb="FF578F5E"/>
      <color rgb="FFF1F0EF"/>
      <color rgb="FFCE4138"/>
      <color rgb="FFD7EADD"/>
      <color rgb="FF5CB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BBG">
  <a:themeElements>
    <a:clrScheme name="Benutzerdefiniert 1">
      <a:dk1>
        <a:srgbClr val="000000"/>
      </a:dk1>
      <a:lt1>
        <a:srgbClr val="FFFFFF"/>
      </a:lt1>
      <a:dk2>
        <a:srgbClr val="716A5F"/>
      </a:dk2>
      <a:lt2>
        <a:srgbClr val="E7E6E6"/>
      </a:lt2>
      <a:accent1>
        <a:srgbClr val="1C476E"/>
      </a:accent1>
      <a:accent2>
        <a:srgbClr val="13749F"/>
      </a:accent2>
      <a:accent3>
        <a:srgbClr val="226467"/>
      </a:accent3>
      <a:accent4>
        <a:srgbClr val="9E3C32"/>
      </a:accent4>
      <a:accent5>
        <a:srgbClr val="85145D"/>
      </a:accent5>
      <a:accent6>
        <a:srgbClr val="FF9800"/>
      </a:accent6>
      <a:hlink>
        <a:srgbClr val="0E666A"/>
      </a:hlink>
      <a:folHlink>
        <a:srgbClr val="0E666A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ubtile Körper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custClrLst>
    <a:custClr name="Orange dunkel">
      <a:srgbClr val="FF6600"/>
    </a:custClr>
    <a:custClr name="Ampel-Rot">
      <a:srgbClr val="CC302E"/>
    </a:custClr>
    <a:custClr name="Ampel-Gelb">
      <a:srgbClr val="F0BE05"/>
    </a:custClr>
    <a:custClr name="Ampel-Grün">
      <a:srgbClr val="578F5E"/>
    </a:custClr>
  </a:custClrLst>
  <a:extLst>
    <a:ext uri="{05A4C25C-085E-4340-85A3-A5531E510DB2}">
      <thm15:themeFamily xmlns:thm15="http://schemas.microsoft.com/office/thememl/2012/main" name="BBG" id="{E9CBAB96-394D-40ED-9C21-E0E0641CB6D0}" vid="{92C27BEE-C58D-48C4-A3CD-0D5F6AEB2DE7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autoPageBreaks="0"/>
  </sheetPr>
  <dimension ref="A1:H21"/>
  <sheetViews>
    <sheetView showGridLines="0" zoomScale="130" zoomScaleNormal="130" zoomScalePageLayoutView="85" workbookViewId="0">
      <selection activeCell="A5" sqref="A5:D6"/>
    </sheetView>
  </sheetViews>
  <sheetFormatPr baseColWidth="10" defaultColWidth="11.44140625" defaultRowHeight="13.8" x14ac:dyDescent="0.3"/>
  <cols>
    <col min="1" max="1" width="14.6640625" style="8" customWidth="1"/>
    <col min="2" max="2" width="29.88671875" style="8" customWidth="1"/>
    <col min="3" max="8" width="13" style="8" customWidth="1"/>
    <col min="9" max="16384" width="11.44140625" style="8"/>
  </cols>
  <sheetData>
    <row r="1" spans="1:8" ht="15" customHeight="1" x14ac:dyDescent="0.3">
      <c r="A1" s="59" t="s">
        <v>0</v>
      </c>
      <c r="B1" s="59"/>
      <c r="C1" s="59"/>
      <c r="D1" s="59"/>
      <c r="E1" s="59"/>
      <c r="F1" s="59"/>
      <c r="G1" s="59"/>
      <c r="H1" s="59"/>
    </row>
    <row r="2" spans="1:8" ht="15" customHeight="1" x14ac:dyDescent="0.3">
      <c r="A2" s="59"/>
      <c r="B2" s="59"/>
      <c r="C2" s="59"/>
      <c r="D2" s="59"/>
      <c r="E2" s="59"/>
      <c r="F2" s="59"/>
      <c r="G2" s="59"/>
      <c r="H2" s="59"/>
    </row>
    <row r="3" spans="1:8" x14ac:dyDescent="0.3">
      <c r="A3" s="1" t="s">
        <v>31</v>
      </c>
    </row>
    <row r="4" spans="1:8" customFormat="1" x14ac:dyDescent="0.3">
      <c r="A4" s="1" t="s">
        <v>32</v>
      </c>
      <c r="B4" s="11"/>
      <c r="C4" s="11"/>
      <c r="D4" s="11"/>
      <c r="E4" s="11"/>
    </row>
    <row r="5" spans="1:8" customFormat="1" ht="15" customHeight="1" x14ac:dyDescent="0.3">
      <c r="A5" s="60" t="s">
        <v>1</v>
      </c>
      <c r="B5" s="60"/>
      <c r="C5" s="60"/>
      <c r="D5" s="60"/>
      <c r="E5" s="9"/>
    </row>
    <row r="6" spans="1:8" customFormat="1" ht="15" customHeight="1" thickBot="1" x14ac:dyDescent="0.35">
      <c r="A6" s="60"/>
      <c r="B6" s="60"/>
      <c r="C6" s="60"/>
      <c r="D6" s="60"/>
      <c r="E6" s="8"/>
      <c r="F6" s="8"/>
    </row>
    <row r="7" spans="1:8" customFormat="1" ht="13.5" customHeight="1" thickTop="1" x14ac:dyDescent="0.3">
      <c r="A7" s="10"/>
      <c r="B7" s="9"/>
      <c r="C7" s="9"/>
      <c r="D7" s="9"/>
      <c r="E7" s="8"/>
      <c r="F7" s="8"/>
    </row>
    <row r="8" spans="1:8" customFormat="1" x14ac:dyDescent="0.3">
      <c r="A8" s="50" t="s">
        <v>2</v>
      </c>
      <c r="B8" s="2" t="s">
        <v>3</v>
      </c>
      <c r="C8" s="53" t="s">
        <v>4</v>
      </c>
      <c r="D8" s="54"/>
      <c r="E8" s="54"/>
      <c r="F8" s="54"/>
      <c r="G8" s="54"/>
      <c r="H8" s="55"/>
    </row>
    <row r="9" spans="1:8" customFormat="1" x14ac:dyDescent="0.3">
      <c r="A9" s="51"/>
      <c r="B9" s="2" t="s">
        <v>5</v>
      </c>
      <c r="C9" s="53" t="s">
        <v>6</v>
      </c>
      <c r="D9" s="54"/>
      <c r="E9" s="54"/>
      <c r="F9" s="54"/>
      <c r="G9" s="54"/>
      <c r="H9" s="55"/>
    </row>
    <row r="10" spans="1:8" x14ac:dyDescent="0.3">
      <c r="A10" s="51"/>
      <c r="B10" s="3" t="s">
        <v>7</v>
      </c>
      <c r="C10" s="56" t="s">
        <v>8</v>
      </c>
      <c r="D10" s="57"/>
      <c r="E10" s="57"/>
      <c r="F10" s="57"/>
      <c r="G10" s="57"/>
      <c r="H10" s="58"/>
    </row>
    <row r="11" spans="1:8" ht="39.9" customHeight="1" x14ac:dyDescent="0.3">
      <c r="A11" s="51"/>
      <c r="B11" s="23" t="s">
        <v>9</v>
      </c>
      <c r="C11" s="61" t="s">
        <v>24</v>
      </c>
      <c r="D11" s="62"/>
      <c r="E11" s="62"/>
      <c r="F11" s="62"/>
      <c r="G11" s="62"/>
      <c r="H11" s="63"/>
    </row>
    <row r="12" spans="1:8" x14ac:dyDescent="0.3">
      <c r="A12" s="52"/>
      <c r="B12" s="3" t="s">
        <v>10</v>
      </c>
      <c r="C12" s="56" t="s">
        <v>11</v>
      </c>
      <c r="D12" s="57"/>
      <c r="E12" s="57"/>
      <c r="F12" s="57"/>
      <c r="G12" s="57"/>
      <c r="H12" s="58"/>
    </row>
    <row r="14" spans="1:8" x14ac:dyDescent="0.3">
      <c r="A14" s="50" t="s">
        <v>12</v>
      </c>
      <c r="B14" s="4" t="s">
        <v>13</v>
      </c>
      <c r="C14" s="53" t="s">
        <v>14</v>
      </c>
      <c r="D14" s="54"/>
      <c r="E14" s="54"/>
      <c r="F14" s="54"/>
      <c r="G14" s="54"/>
      <c r="H14" s="55"/>
    </row>
    <row r="15" spans="1:8" ht="12.75" customHeight="1" x14ac:dyDescent="0.3">
      <c r="A15" s="51"/>
      <c r="B15" s="7" t="s">
        <v>15</v>
      </c>
      <c r="C15" s="53" t="s">
        <v>14</v>
      </c>
      <c r="D15" s="54"/>
      <c r="E15" s="54"/>
      <c r="F15" s="54"/>
      <c r="G15" s="54"/>
      <c r="H15" s="55"/>
    </row>
    <row r="16" spans="1:8" ht="12.75" customHeight="1" x14ac:dyDescent="0.3">
      <c r="A16" s="51"/>
      <c r="B16" s="5" t="s">
        <v>16</v>
      </c>
      <c r="C16" s="53" t="s">
        <v>14</v>
      </c>
      <c r="D16" s="54"/>
      <c r="E16" s="54"/>
      <c r="F16" s="54"/>
      <c r="G16" s="54"/>
      <c r="H16" s="55"/>
    </row>
    <row r="17" spans="1:8" x14ac:dyDescent="0.3">
      <c r="A17" s="51"/>
      <c r="B17" s="12" t="s">
        <v>17</v>
      </c>
      <c r="C17" s="53" t="s">
        <v>14</v>
      </c>
      <c r="D17" s="54"/>
      <c r="E17" s="54"/>
      <c r="F17" s="54"/>
      <c r="G17" s="54"/>
      <c r="H17" s="55"/>
    </row>
    <row r="18" spans="1:8" s="13" customFormat="1" x14ac:dyDescent="0.3">
      <c r="A18" s="51"/>
      <c r="B18" s="14" t="s">
        <v>18</v>
      </c>
      <c r="C18" s="56" t="s">
        <v>19</v>
      </c>
      <c r="D18" s="57"/>
      <c r="E18" s="57"/>
      <c r="F18" s="57"/>
      <c r="G18" s="57"/>
      <c r="H18" s="58"/>
    </row>
    <row r="19" spans="1:8" ht="30" customHeight="1" x14ac:dyDescent="0.3">
      <c r="A19" s="52"/>
      <c r="B19" s="6" t="s">
        <v>20</v>
      </c>
      <c r="C19" s="53" t="s">
        <v>21</v>
      </c>
      <c r="D19" s="54"/>
      <c r="E19" s="54"/>
      <c r="F19" s="54"/>
      <c r="G19" s="54"/>
      <c r="H19" s="55"/>
    </row>
    <row r="21" spans="1:8" ht="12.75" customHeight="1" x14ac:dyDescent="0.3"/>
  </sheetData>
  <sheetProtection algorithmName="SHA-512" hashValue="EDdJKF0TORkSd6C+2qrSWp+Bvg6Z/6W0xsOpKoGmuyVULOiYMg6Pi2BhOU/yavpIeAQmoK9jXMimSVE7E7dCrQ==" saltValue="Bi0ynKq3XjvblGYg/h+fQw==" spinCount="100000" sheet="1" selectLockedCells="1"/>
  <mergeCells count="15">
    <mergeCell ref="A1:H2"/>
    <mergeCell ref="A5:D6"/>
    <mergeCell ref="A8:A12"/>
    <mergeCell ref="C8:H8"/>
    <mergeCell ref="C9:H9"/>
    <mergeCell ref="C10:H10"/>
    <mergeCell ref="C11:H11"/>
    <mergeCell ref="C12:H12"/>
    <mergeCell ref="A14:A19"/>
    <mergeCell ref="C14:H14"/>
    <mergeCell ref="C15:H15"/>
    <mergeCell ref="C16:H16"/>
    <mergeCell ref="C17:H17"/>
    <mergeCell ref="C18:H18"/>
    <mergeCell ref="C19:H19"/>
  </mergeCells>
  <pageMargins left="0.98425196850393704" right="0.47244094488188981" top="1.5748031496062993" bottom="0.78740157480314965" header="0.39370078740157483" footer="0.31496062992125984"/>
  <pageSetup paperSize="9" orientation="landscape" r:id="rId1"/>
  <headerFooter scaleWithDoc="0">
    <oddHeader>&amp;R&amp;G</oddHeader>
    <oddFooter>&amp;R&amp;8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zoomScale="140" zoomScaleNormal="140" workbookViewId="0">
      <selection activeCell="A8" sqref="A8:B8"/>
    </sheetView>
  </sheetViews>
  <sheetFormatPr baseColWidth="10" defaultColWidth="11.44140625" defaultRowHeight="13.8" x14ac:dyDescent="0.3"/>
  <cols>
    <col min="1" max="1" width="76.44140625" style="17" customWidth="1"/>
    <col min="2" max="2" width="32.88671875" style="17" customWidth="1"/>
    <col min="3" max="3" width="29.5546875" style="17" customWidth="1"/>
    <col min="4" max="4" width="13" style="17" customWidth="1"/>
    <col min="5" max="5" width="11.44140625" style="17"/>
    <col min="6" max="6" width="0" style="17" hidden="1" customWidth="1"/>
    <col min="7" max="7" width="12.44140625" style="17" bestFit="1" customWidth="1"/>
    <col min="8" max="8" width="11.5546875" style="17" bestFit="1" customWidth="1"/>
    <col min="9" max="16384" width="11.44140625" style="17"/>
  </cols>
  <sheetData>
    <row r="1" spans="1:5" ht="15" customHeight="1" x14ac:dyDescent="0.3">
      <c r="A1" s="64" t="s">
        <v>33</v>
      </c>
      <c r="B1" s="64"/>
      <c r="C1" s="15"/>
      <c r="D1" s="16"/>
    </row>
    <row r="2" spans="1:5" ht="15" customHeight="1" x14ac:dyDescent="0.3">
      <c r="A2" s="64"/>
      <c r="B2" s="64"/>
      <c r="C2" s="15"/>
      <c r="D2" s="16"/>
    </row>
    <row r="3" spans="1:5" ht="24" customHeight="1" x14ac:dyDescent="0.3">
      <c r="A3" s="29" t="str">
        <f>+Anleitung!A3</f>
        <v>Österreichweite Mountainbikekoordination von Bund und Ländern</v>
      </c>
    </row>
    <row r="4" spans="1:5" s="19" customFormat="1" ht="22.5" customHeight="1" x14ac:dyDescent="0.3">
      <c r="A4" s="29" t="str">
        <f>+Anleitung!A4</f>
        <v>BBG GZ 5195.05030</v>
      </c>
      <c r="B4" s="18"/>
      <c r="C4" s="18"/>
      <c r="D4" s="18"/>
    </row>
    <row r="5" spans="1:5" s="19" customFormat="1" ht="15" customHeight="1" thickBot="1" x14ac:dyDescent="0.35">
      <c r="A5" s="65"/>
      <c r="B5" s="65"/>
      <c r="C5" s="65"/>
      <c r="D5" s="20"/>
    </row>
    <row r="6" spans="1:5" s="19" customFormat="1" ht="12.75" customHeight="1" thickTop="1" thickBot="1" x14ac:dyDescent="0.35">
      <c r="A6" s="21"/>
      <c r="B6" s="20"/>
      <c r="C6" s="20"/>
      <c r="D6" s="17"/>
    </row>
    <row r="7" spans="1:5" s="19" customFormat="1" x14ac:dyDescent="0.3">
      <c r="A7" s="66" t="s">
        <v>22</v>
      </c>
      <c r="B7" s="67"/>
      <c r="C7" s="20"/>
      <c r="D7" s="17"/>
    </row>
    <row r="8" spans="1:5" s="19" customFormat="1" ht="22.2" customHeight="1" thickBot="1" x14ac:dyDescent="0.35">
      <c r="A8" s="68"/>
      <c r="B8" s="69"/>
      <c r="D8" s="17"/>
    </row>
    <row r="9" spans="1:5" s="19" customFormat="1" ht="6" customHeight="1" x14ac:dyDescent="0.3">
      <c r="A9" s="22"/>
      <c r="B9" s="22"/>
      <c r="C9" s="22"/>
      <c r="D9" s="17"/>
      <c r="E9" s="17"/>
    </row>
    <row r="10" spans="1:5" ht="14.4" thickBot="1" x14ac:dyDescent="0.35">
      <c r="C10" s="22"/>
    </row>
    <row r="11" spans="1:5" ht="26.25" customHeight="1" x14ac:dyDescent="0.3">
      <c r="A11" s="36" t="s">
        <v>34</v>
      </c>
      <c r="B11" s="37" t="s">
        <v>48</v>
      </c>
      <c r="C11" s="22"/>
    </row>
    <row r="12" spans="1:5" ht="26.25" customHeight="1" x14ac:dyDescent="0.3">
      <c r="A12" s="38" t="s">
        <v>47</v>
      </c>
      <c r="B12" s="43"/>
      <c r="C12" s="45" t="str">
        <f>IF(ISBLANK(B12),"Bitte ausfüllen!","")</f>
        <v>Bitte ausfüllen!</v>
      </c>
    </row>
    <row r="13" spans="1:5" ht="27" customHeight="1" x14ac:dyDescent="0.3">
      <c r="A13" s="39" t="s">
        <v>28</v>
      </c>
      <c r="B13" s="40">
        <f>+B12</f>
        <v>0</v>
      </c>
      <c r="C13" s="19"/>
    </row>
    <row r="14" spans="1:5" ht="27" customHeight="1" x14ac:dyDescent="0.3">
      <c r="A14" s="38" t="s">
        <v>29</v>
      </c>
      <c r="B14" s="44"/>
      <c r="C14" s="45" t="str">
        <f>IF(ISBLANK(B14),"Bitte ausfüllen!","")</f>
        <v>Bitte ausfüllen!</v>
      </c>
    </row>
    <row r="15" spans="1:5" ht="27" customHeight="1" thickBot="1" x14ac:dyDescent="0.35">
      <c r="A15" s="41" t="s">
        <v>23</v>
      </c>
      <c r="B15" s="42">
        <f>+B13*(1+B14)</f>
        <v>0</v>
      </c>
      <c r="C15" s="19"/>
    </row>
  </sheetData>
  <sheetProtection algorithmName="SHA-512" hashValue="OWCSUa5gvmn3NpdbJmF7QXB/gcXhEBDbUHEDgV9GCdf73B5FOMc7ECkvDxmWl8dY7dYjQkOb2PfKkMYer+Gfig==" saltValue="1jexMWBMQj5eaAah1EBU4A==" spinCount="100000" sheet="1" objects="1" scenarios="1"/>
  <mergeCells count="4">
    <mergeCell ref="A1:B2"/>
    <mergeCell ref="A5:C5"/>
    <mergeCell ref="A7:B7"/>
    <mergeCell ref="A8:B8"/>
  </mergeCells>
  <phoneticPr fontId="27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tabSelected="1" workbookViewId="0">
      <selection activeCell="A8" sqref="A8:B8"/>
    </sheetView>
  </sheetViews>
  <sheetFormatPr baseColWidth="10" defaultColWidth="11.44140625" defaultRowHeight="13.8" x14ac:dyDescent="0.3"/>
  <cols>
    <col min="1" max="1" width="76.44140625" style="17" customWidth="1"/>
    <col min="2" max="7" width="32.88671875" style="17" customWidth="1"/>
    <col min="8" max="8" width="29.5546875" style="17" customWidth="1"/>
    <col min="9" max="9" width="13" style="17" customWidth="1"/>
    <col min="10" max="10" width="11.44140625" style="17"/>
    <col min="11" max="11" width="0" style="17" hidden="1" customWidth="1"/>
    <col min="12" max="12" width="12.44140625" style="17" bestFit="1" customWidth="1"/>
    <col min="13" max="13" width="11.5546875" style="17" bestFit="1" customWidth="1"/>
    <col min="14" max="16384" width="11.44140625" style="17"/>
  </cols>
  <sheetData>
    <row r="1" spans="1:9" ht="15" customHeight="1" x14ac:dyDescent="0.3">
      <c r="A1" s="64" t="s">
        <v>35</v>
      </c>
      <c r="B1" s="64"/>
      <c r="C1" s="15"/>
      <c r="D1" s="15"/>
      <c r="E1" s="15"/>
      <c r="F1" s="15"/>
      <c r="G1" s="15"/>
      <c r="H1" s="15"/>
      <c r="I1" s="16"/>
    </row>
    <row r="2" spans="1:9" ht="15" customHeight="1" x14ac:dyDescent="0.3">
      <c r="A2" s="64"/>
      <c r="B2" s="64"/>
      <c r="C2" s="15"/>
      <c r="D2" s="15"/>
      <c r="E2" s="15"/>
      <c r="F2" s="15"/>
      <c r="G2" s="15"/>
      <c r="H2" s="15"/>
      <c r="I2" s="16"/>
    </row>
    <row r="3" spans="1:9" ht="24" customHeight="1" x14ac:dyDescent="0.3">
      <c r="A3" s="29" t="str">
        <f>+Anleitung!A3</f>
        <v>Österreichweite Mountainbikekoordination von Bund und Ländern</v>
      </c>
    </row>
    <row r="4" spans="1:9" s="19" customFormat="1" ht="22.5" customHeight="1" x14ac:dyDescent="0.3">
      <c r="A4" s="29" t="str">
        <f>+Anleitung!A4</f>
        <v>BBG GZ 5195.05030</v>
      </c>
      <c r="B4" s="18"/>
      <c r="C4" s="18"/>
      <c r="D4" s="18"/>
      <c r="E4" s="18"/>
      <c r="F4" s="18"/>
      <c r="G4" s="18"/>
      <c r="H4" s="18"/>
      <c r="I4" s="18"/>
    </row>
    <row r="5" spans="1:9" s="19" customFormat="1" ht="15" customHeight="1" thickBot="1" x14ac:dyDescent="0.35">
      <c r="A5" s="65"/>
      <c r="B5" s="65"/>
      <c r="C5" s="65"/>
      <c r="D5" s="65"/>
      <c r="E5" s="65"/>
      <c r="F5" s="65"/>
      <c r="G5" s="65"/>
      <c r="H5" s="65"/>
      <c r="I5" s="20"/>
    </row>
    <row r="6" spans="1:9" s="19" customFormat="1" ht="12.75" customHeight="1" thickTop="1" thickBot="1" x14ac:dyDescent="0.35">
      <c r="A6" s="21"/>
      <c r="B6" s="20"/>
      <c r="C6" s="20"/>
      <c r="D6" s="20"/>
      <c r="E6" s="20"/>
      <c r="F6" s="20"/>
      <c r="G6" s="20"/>
      <c r="H6" s="20"/>
      <c r="I6" s="17"/>
    </row>
    <row r="7" spans="1:9" s="19" customFormat="1" x14ac:dyDescent="0.3">
      <c r="A7" s="66" t="s">
        <v>22</v>
      </c>
      <c r="B7" s="67"/>
      <c r="C7" s="35"/>
      <c r="D7" s="35"/>
      <c r="E7" s="35"/>
      <c r="F7" s="35"/>
      <c r="G7" s="20"/>
      <c r="H7" s="20"/>
      <c r="I7" s="17"/>
    </row>
    <row r="8" spans="1:9" s="19" customFormat="1" ht="22.2" customHeight="1" thickBot="1" x14ac:dyDescent="0.35">
      <c r="A8" s="68"/>
      <c r="B8" s="69"/>
      <c r="C8" s="46"/>
      <c r="D8" s="46"/>
      <c r="E8" s="46"/>
      <c r="F8" s="46"/>
      <c r="G8" s="22"/>
      <c r="H8" s="22"/>
      <c r="I8" s="17"/>
    </row>
    <row r="9" spans="1:9" s="19" customFormat="1" ht="6" customHeight="1" thickBot="1" x14ac:dyDescent="0.35">
      <c r="A9" s="22"/>
      <c r="B9" s="22"/>
      <c r="C9" s="22"/>
      <c r="D9" s="22"/>
      <c r="E9" s="22"/>
      <c r="F9" s="22"/>
      <c r="G9" s="22"/>
      <c r="H9" s="22"/>
      <c r="I9" s="17"/>
    </row>
    <row r="10" spans="1:9" s="19" customFormat="1" ht="23.25" customHeight="1" thickBot="1" x14ac:dyDescent="0.35">
      <c r="A10" s="70" t="s">
        <v>49</v>
      </c>
      <c r="B10" s="71"/>
      <c r="C10" s="71"/>
      <c r="D10" s="71"/>
      <c r="E10" s="71"/>
      <c r="F10" s="71"/>
      <c r="G10" s="71"/>
      <c r="H10" s="72"/>
      <c r="I10" s="17"/>
    </row>
    <row r="11" spans="1:9" s="19" customFormat="1" ht="6.75" customHeight="1" x14ac:dyDescent="0.3">
      <c r="A11" s="17"/>
      <c r="B11" s="17"/>
      <c r="C11" s="17"/>
      <c r="D11" s="17"/>
      <c r="E11" s="17"/>
      <c r="F11" s="17"/>
      <c r="G11" s="17"/>
      <c r="H11" s="17"/>
      <c r="I11" s="17"/>
    </row>
    <row r="13" spans="1:9" s="33" customFormat="1" ht="72" x14ac:dyDescent="0.3">
      <c r="A13" s="30" t="s">
        <v>25</v>
      </c>
      <c r="B13" s="31" t="s">
        <v>36</v>
      </c>
      <c r="C13" s="32" t="s">
        <v>37</v>
      </c>
      <c r="D13" s="31" t="s">
        <v>38</v>
      </c>
      <c r="E13" s="32" t="s">
        <v>39</v>
      </c>
      <c r="F13" s="32" t="s">
        <v>40</v>
      </c>
      <c r="G13" s="32" t="s">
        <v>41</v>
      </c>
      <c r="H13" s="32" t="s">
        <v>57</v>
      </c>
    </row>
    <row r="14" spans="1:9" ht="26.25" customHeight="1" x14ac:dyDescent="0.3">
      <c r="A14" s="24" t="s">
        <v>26</v>
      </c>
      <c r="B14" s="47"/>
      <c r="C14" s="47"/>
      <c r="D14" s="47"/>
      <c r="E14" s="47"/>
      <c r="F14" s="47"/>
      <c r="G14" s="47"/>
      <c r="H14" s="34">
        <f>SUM(B14:G14)</f>
        <v>0</v>
      </c>
    </row>
    <row r="15" spans="1:9" ht="26.25" customHeight="1" x14ac:dyDescent="0.3">
      <c r="A15" s="24" t="s">
        <v>27</v>
      </c>
      <c r="B15" s="48"/>
      <c r="C15" s="48"/>
      <c r="D15" s="48"/>
      <c r="E15" s="48"/>
      <c r="F15" s="48"/>
      <c r="G15" s="48"/>
      <c r="H15" s="25"/>
    </row>
    <row r="16" spans="1:9" ht="26.25" customHeight="1" x14ac:dyDescent="0.3">
      <c r="A16" s="26" t="s">
        <v>51</v>
      </c>
      <c r="B16" s="27">
        <f>+B$14*B$15</f>
        <v>0</v>
      </c>
      <c r="C16" s="27">
        <f t="shared" ref="C16:G16" si="0">+C$14*C$15</f>
        <v>0</v>
      </c>
      <c r="D16" s="27">
        <f t="shared" si="0"/>
        <v>0</v>
      </c>
      <c r="E16" s="27">
        <f t="shared" si="0"/>
        <v>0</v>
      </c>
      <c r="F16" s="27">
        <f t="shared" si="0"/>
        <v>0</v>
      </c>
      <c r="G16" s="27">
        <f t="shared" si="0"/>
        <v>0</v>
      </c>
      <c r="H16" s="28">
        <f>SUM(B16:G16)</f>
        <v>0</v>
      </c>
    </row>
    <row r="17" spans="1:8" ht="26.25" customHeight="1" x14ac:dyDescent="0.3"/>
    <row r="18" spans="1:8" s="33" customFormat="1" ht="72" x14ac:dyDescent="0.3">
      <c r="A18" s="30" t="s">
        <v>30</v>
      </c>
      <c r="B18" s="31" t="s">
        <v>36</v>
      </c>
      <c r="C18" s="32" t="s">
        <v>37</v>
      </c>
      <c r="D18" s="31" t="s">
        <v>38</v>
      </c>
      <c r="E18" s="32" t="s">
        <v>39</v>
      </c>
      <c r="F18" s="32" t="s">
        <v>40</v>
      </c>
      <c r="G18" s="32" t="s">
        <v>41</v>
      </c>
      <c r="H18" s="32" t="s">
        <v>53</v>
      </c>
    </row>
    <row r="19" spans="1:8" ht="25.5" customHeight="1" x14ac:dyDescent="0.3">
      <c r="A19" s="49"/>
      <c r="B19" s="48"/>
      <c r="C19" s="48"/>
      <c r="D19" s="48"/>
      <c r="E19" s="48"/>
      <c r="F19" s="48"/>
      <c r="G19" s="48"/>
      <c r="H19" s="25">
        <f t="shared" ref="H19:H37" si="1">SUM(B19:G19)</f>
        <v>0</v>
      </c>
    </row>
    <row r="20" spans="1:8" ht="25.5" customHeight="1" x14ac:dyDescent="0.3">
      <c r="A20" s="49"/>
      <c r="B20" s="48"/>
      <c r="C20" s="48"/>
      <c r="D20" s="48"/>
      <c r="E20" s="48"/>
      <c r="F20" s="48"/>
      <c r="G20" s="48"/>
      <c r="H20" s="25">
        <f t="shared" si="1"/>
        <v>0</v>
      </c>
    </row>
    <row r="21" spans="1:8" ht="25.5" customHeight="1" x14ac:dyDescent="0.3">
      <c r="A21" s="49"/>
      <c r="B21" s="48"/>
      <c r="C21" s="48"/>
      <c r="D21" s="48"/>
      <c r="E21" s="48"/>
      <c r="F21" s="48"/>
      <c r="G21" s="48"/>
      <c r="H21" s="25">
        <f t="shared" si="1"/>
        <v>0</v>
      </c>
    </row>
    <row r="22" spans="1:8" ht="25.5" customHeight="1" x14ac:dyDescent="0.3">
      <c r="A22" s="49"/>
      <c r="B22" s="48"/>
      <c r="C22" s="48"/>
      <c r="D22" s="48"/>
      <c r="E22" s="48"/>
      <c r="F22" s="48"/>
      <c r="G22" s="48"/>
      <c r="H22" s="25">
        <f t="shared" si="1"/>
        <v>0</v>
      </c>
    </row>
    <row r="23" spans="1:8" ht="25.5" customHeight="1" x14ac:dyDescent="0.3">
      <c r="A23" s="49"/>
      <c r="B23" s="48"/>
      <c r="C23" s="48"/>
      <c r="D23" s="48"/>
      <c r="E23" s="48"/>
      <c r="F23" s="48"/>
      <c r="G23" s="48"/>
      <c r="H23" s="25">
        <f t="shared" si="1"/>
        <v>0</v>
      </c>
    </row>
    <row r="24" spans="1:8" ht="25.5" customHeight="1" x14ac:dyDescent="0.3">
      <c r="A24" s="49"/>
      <c r="B24" s="48"/>
      <c r="C24" s="48"/>
      <c r="D24" s="48"/>
      <c r="E24" s="48"/>
      <c r="F24" s="48"/>
      <c r="G24" s="48"/>
      <c r="H24" s="25">
        <f t="shared" si="1"/>
        <v>0</v>
      </c>
    </row>
    <row r="25" spans="1:8" ht="25.5" customHeight="1" x14ac:dyDescent="0.3">
      <c r="A25" s="49"/>
      <c r="B25" s="48"/>
      <c r="C25" s="48"/>
      <c r="D25" s="48"/>
      <c r="E25" s="48"/>
      <c r="F25" s="48"/>
      <c r="G25" s="48"/>
      <c r="H25" s="25">
        <f t="shared" si="1"/>
        <v>0</v>
      </c>
    </row>
    <row r="26" spans="1:8" ht="25.5" customHeight="1" x14ac:dyDescent="0.3">
      <c r="A26" s="49"/>
      <c r="B26" s="48"/>
      <c r="C26" s="48"/>
      <c r="D26" s="48"/>
      <c r="E26" s="48"/>
      <c r="F26" s="48"/>
      <c r="G26" s="48"/>
      <c r="H26" s="25">
        <f t="shared" si="1"/>
        <v>0</v>
      </c>
    </row>
    <row r="27" spans="1:8" ht="25.5" customHeight="1" x14ac:dyDescent="0.3">
      <c r="A27" s="49"/>
      <c r="B27" s="48"/>
      <c r="C27" s="48"/>
      <c r="D27" s="48"/>
      <c r="E27" s="48"/>
      <c r="F27" s="48"/>
      <c r="G27" s="48"/>
      <c r="H27" s="25">
        <f t="shared" si="1"/>
        <v>0</v>
      </c>
    </row>
    <row r="28" spans="1:8" ht="25.5" customHeight="1" x14ac:dyDescent="0.3">
      <c r="A28" s="49"/>
      <c r="B28" s="48"/>
      <c r="C28" s="48"/>
      <c r="D28" s="48"/>
      <c r="E28" s="48"/>
      <c r="F28" s="48"/>
      <c r="G28" s="48"/>
      <c r="H28" s="25">
        <f t="shared" si="1"/>
        <v>0</v>
      </c>
    </row>
    <row r="29" spans="1:8" ht="25.5" customHeight="1" x14ac:dyDescent="0.3">
      <c r="A29" s="49"/>
      <c r="B29" s="48"/>
      <c r="C29" s="48"/>
      <c r="D29" s="48"/>
      <c r="E29" s="48"/>
      <c r="F29" s="48"/>
      <c r="G29" s="48"/>
      <c r="H29" s="25">
        <f t="shared" si="1"/>
        <v>0</v>
      </c>
    </row>
    <row r="30" spans="1:8" ht="25.5" customHeight="1" x14ac:dyDescent="0.3">
      <c r="A30" s="49"/>
      <c r="B30" s="48"/>
      <c r="C30" s="48"/>
      <c r="D30" s="48"/>
      <c r="E30" s="48"/>
      <c r="F30" s="48"/>
      <c r="G30" s="48"/>
      <c r="H30" s="25">
        <f t="shared" si="1"/>
        <v>0</v>
      </c>
    </row>
    <row r="31" spans="1:8" ht="25.5" customHeight="1" x14ac:dyDescent="0.3">
      <c r="A31" s="49"/>
      <c r="B31" s="48"/>
      <c r="C31" s="48"/>
      <c r="D31" s="48"/>
      <c r="E31" s="48"/>
      <c r="F31" s="48"/>
      <c r="G31" s="48"/>
      <c r="H31" s="25">
        <f t="shared" si="1"/>
        <v>0</v>
      </c>
    </row>
    <row r="32" spans="1:8" ht="25.5" customHeight="1" x14ac:dyDescent="0.3">
      <c r="A32" s="49"/>
      <c r="B32" s="48"/>
      <c r="C32" s="48"/>
      <c r="D32" s="48"/>
      <c r="E32" s="48"/>
      <c r="F32" s="48"/>
      <c r="G32" s="48"/>
      <c r="H32" s="25">
        <f t="shared" si="1"/>
        <v>0</v>
      </c>
    </row>
    <row r="33" spans="1:8" ht="25.5" customHeight="1" x14ac:dyDescent="0.3">
      <c r="A33" s="49"/>
      <c r="B33" s="48"/>
      <c r="C33" s="48"/>
      <c r="D33" s="48"/>
      <c r="E33" s="48"/>
      <c r="F33" s="48"/>
      <c r="G33" s="48"/>
      <c r="H33" s="25">
        <f t="shared" si="1"/>
        <v>0</v>
      </c>
    </row>
    <row r="34" spans="1:8" ht="25.5" customHeight="1" x14ac:dyDescent="0.3">
      <c r="A34" s="49"/>
      <c r="B34" s="48"/>
      <c r="C34" s="48"/>
      <c r="D34" s="48"/>
      <c r="E34" s="48"/>
      <c r="F34" s="48"/>
      <c r="G34" s="48"/>
      <c r="H34" s="25">
        <f t="shared" si="1"/>
        <v>0</v>
      </c>
    </row>
    <row r="35" spans="1:8" ht="25.5" customHeight="1" x14ac:dyDescent="0.3">
      <c r="A35" s="49"/>
      <c r="B35" s="48"/>
      <c r="C35" s="48"/>
      <c r="D35" s="48"/>
      <c r="E35" s="48"/>
      <c r="F35" s="48"/>
      <c r="G35" s="48"/>
      <c r="H35" s="25">
        <f t="shared" si="1"/>
        <v>0</v>
      </c>
    </row>
    <row r="36" spans="1:8" ht="25.5" customHeight="1" x14ac:dyDescent="0.3">
      <c r="A36" s="49"/>
      <c r="B36" s="48"/>
      <c r="C36" s="48"/>
      <c r="D36" s="48"/>
      <c r="E36" s="48"/>
      <c r="F36" s="48"/>
      <c r="G36" s="48"/>
      <c r="H36" s="25">
        <f t="shared" si="1"/>
        <v>0</v>
      </c>
    </row>
    <row r="37" spans="1:8" ht="25.5" customHeight="1" x14ac:dyDescent="0.3">
      <c r="A37" s="49"/>
      <c r="B37" s="48"/>
      <c r="C37" s="48"/>
      <c r="D37" s="48"/>
      <c r="E37" s="48"/>
      <c r="F37" s="48"/>
      <c r="G37" s="48"/>
      <c r="H37" s="25">
        <f t="shared" si="1"/>
        <v>0</v>
      </c>
    </row>
    <row r="38" spans="1:8" ht="29.25" customHeight="1" x14ac:dyDescent="0.3">
      <c r="A38" s="26" t="s">
        <v>52</v>
      </c>
      <c r="B38" s="25">
        <f t="shared" ref="B38:G38" si="2">SUM(B$19:B$37)</f>
        <v>0</v>
      </c>
      <c r="C38" s="25">
        <f t="shared" si="2"/>
        <v>0</v>
      </c>
      <c r="D38" s="25">
        <f t="shared" si="2"/>
        <v>0</v>
      </c>
      <c r="E38" s="25">
        <f t="shared" si="2"/>
        <v>0</v>
      </c>
      <c r="F38" s="25">
        <f t="shared" si="2"/>
        <v>0</v>
      </c>
      <c r="G38" s="25">
        <f t="shared" si="2"/>
        <v>0</v>
      </c>
      <c r="H38" s="25">
        <f>SUM(H19:H37)</f>
        <v>0</v>
      </c>
    </row>
    <row r="40" spans="1:8" ht="29.25" customHeight="1" x14ac:dyDescent="0.3">
      <c r="A40" s="26" t="s">
        <v>54</v>
      </c>
      <c r="B40" s="25">
        <f>+B38+B16</f>
        <v>0</v>
      </c>
      <c r="C40" s="25">
        <f t="shared" ref="C40:G40" si="3">+C38+C16</f>
        <v>0</v>
      </c>
      <c r="D40" s="25">
        <f t="shared" si="3"/>
        <v>0</v>
      </c>
      <c r="E40" s="25">
        <f t="shared" si="3"/>
        <v>0</v>
      </c>
      <c r="F40" s="25">
        <f t="shared" si="3"/>
        <v>0</v>
      </c>
      <c r="G40" s="25">
        <f t="shared" si="3"/>
        <v>0</v>
      </c>
      <c r="H40" s="25">
        <f t="shared" ref="H40:H42" si="4">SUM(B40:G40)</f>
        <v>0</v>
      </c>
    </row>
    <row r="41" spans="1:8" ht="29.25" customHeight="1" x14ac:dyDescent="0.3">
      <c r="A41" s="26" t="s">
        <v>55</v>
      </c>
      <c r="B41" s="48"/>
      <c r="C41" s="48"/>
      <c r="D41" s="48"/>
      <c r="E41" s="48"/>
      <c r="F41" s="48"/>
      <c r="G41" s="48"/>
      <c r="H41" s="25">
        <f t="shared" si="4"/>
        <v>0</v>
      </c>
    </row>
    <row r="42" spans="1:8" ht="29.25" customHeight="1" x14ac:dyDescent="0.3">
      <c r="A42" s="26" t="s">
        <v>56</v>
      </c>
      <c r="B42" s="25">
        <f>+B40+B41</f>
        <v>0</v>
      </c>
      <c r="C42" s="25">
        <f t="shared" ref="C42:G42" si="5">+C40+C41</f>
        <v>0</v>
      </c>
      <c r="D42" s="25">
        <f t="shared" si="5"/>
        <v>0</v>
      </c>
      <c r="E42" s="25">
        <f t="shared" si="5"/>
        <v>0</v>
      </c>
      <c r="F42" s="25">
        <f t="shared" si="5"/>
        <v>0</v>
      </c>
      <c r="G42" s="25">
        <f t="shared" si="5"/>
        <v>0</v>
      </c>
      <c r="H42" s="25">
        <f t="shared" si="4"/>
        <v>0</v>
      </c>
    </row>
  </sheetData>
  <sheetProtection algorithmName="SHA-512" hashValue="YQDmMc/psBVXlRHJ2pMiRLQZKe4oJ32mJQXfKZTHB7lRKamuikuwt/tNliIL2zd3T9Xo6No7fAxQb1n2NPNsow==" saltValue="gABuLszWUNxZKPEko3Xziw==" spinCount="100000" sheet="1" objects="1" scenarios="1"/>
  <mergeCells count="5">
    <mergeCell ref="A1:B2"/>
    <mergeCell ref="A5:H5"/>
    <mergeCell ref="A7:B7"/>
    <mergeCell ref="A8:B8"/>
    <mergeCell ref="A10:H10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2"/>
  <sheetViews>
    <sheetView workbookViewId="0">
      <selection activeCell="A14" sqref="A14"/>
    </sheetView>
  </sheetViews>
  <sheetFormatPr baseColWidth="10" defaultColWidth="11.44140625" defaultRowHeight="13.8" x14ac:dyDescent="0.3"/>
  <cols>
    <col min="1" max="1" width="76.44140625" style="17" customWidth="1"/>
    <col min="2" max="5" width="32.88671875" style="17" customWidth="1"/>
    <col min="6" max="6" width="29.5546875" style="17" customWidth="1"/>
    <col min="7" max="7" width="13" style="17" customWidth="1"/>
    <col min="8" max="8" width="11.44140625" style="17"/>
    <col min="9" max="9" width="0" style="17" hidden="1" customWidth="1"/>
    <col min="10" max="10" width="12.44140625" style="17" bestFit="1" customWidth="1"/>
    <col min="11" max="11" width="11.5546875" style="17" bestFit="1" customWidth="1"/>
    <col min="12" max="16384" width="11.44140625" style="17"/>
  </cols>
  <sheetData>
    <row r="1" spans="1:7" ht="15" customHeight="1" x14ac:dyDescent="0.3">
      <c r="A1" s="64" t="s">
        <v>42</v>
      </c>
      <c r="B1" s="64"/>
      <c r="C1" s="15"/>
      <c r="D1" s="15"/>
      <c r="E1" s="15"/>
      <c r="F1" s="15"/>
      <c r="G1" s="16"/>
    </row>
    <row r="2" spans="1:7" ht="15" customHeight="1" x14ac:dyDescent="0.3">
      <c r="A2" s="64"/>
      <c r="B2" s="64"/>
      <c r="C2" s="15"/>
      <c r="D2" s="15"/>
      <c r="E2" s="15"/>
      <c r="F2" s="15"/>
      <c r="G2" s="16"/>
    </row>
    <row r="3" spans="1:7" ht="24" customHeight="1" x14ac:dyDescent="0.3">
      <c r="A3" s="29" t="str">
        <f>+Anleitung!A3</f>
        <v>Österreichweite Mountainbikekoordination von Bund und Ländern</v>
      </c>
    </row>
    <row r="4" spans="1:7" s="19" customFormat="1" ht="22.5" customHeight="1" x14ac:dyDescent="0.3">
      <c r="A4" s="29" t="str">
        <f>+Anleitung!A4</f>
        <v>BBG GZ 5195.05030</v>
      </c>
      <c r="B4" s="18"/>
      <c r="C4" s="18"/>
      <c r="D4" s="18"/>
      <c r="E4" s="18"/>
      <c r="F4" s="18"/>
      <c r="G4" s="18"/>
    </row>
    <row r="5" spans="1:7" s="19" customFormat="1" ht="15" customHeight="1" thickBot="1" x14ac:dyDescent="0.35">
      <c r="A5" s="65"/>
      <c r="B5" s="65"/>
      <c r="C5" s="65"/>
      <c r="D5" s="65"/>
      <c r="E5" s="65"/>
      <c r="F5" s="65"/>
      <c r="G5" s="20"/>
    </row>
    <row r="6" spans="1:7" s="19" customFormat="1" ht="12.75" customHeight="1" thickTop="1" thickBot="1" x14ac:dyDescent="0.35">
      <c r="A6" s="21"/>
      <c r="B6" s="20"/>
      <c r="C6" s="20"/>
      <c r="D6" s="20"/>
      <c r="E6" s="20"/>
      <c r="F6" s="20"/>
      <c r="G6" s="17"/>
    </row>
    <row r="7" spans="1:7" s="19" customFormat="1" x14ac:dyDescent="0.3">
      <c r="A7" s="66" t="s">
        <v>22</v>
      </c>
      <c r="B7" s="67"/>
      <c r="C7" s="35"/>
      <c r="D7" s="35"/>
      <c r="E7" s="35"/>
      <c r="F7" s="20"/>
      <c r="G7" s="17"/>
    </row>
    <row r="8" spans="1:7" s="19" customFormat="1" ht="22.2" customHeight="1" thickBot="1" x14ac:dyDescent="0.35">
      <c r="A8" s="68"/>
      <c r="B8" s="69"/>
      <c r="C8" s="46"/>
      <c r="D8" s="46"/>
      <c r="E8" s="46"/>
      <c r="F8" s="22"/>
      <c r="G8" s="17"/>
    </row>
    <row r="9" spans="1:7" s="19" customFormat="1" ht="6" customHeight="1" thickBot="1" x14ac:dyDescent="0.35">
      <c r="A9" s="22"/>
      <c r="B9" s="22"/>
      <c r="C9" s="22"/>
      <c r="D9" s="22"/>
      <c r="E9" s="22"/>
      <c r="F9" s="22"/>
      <c r="G9" s="17"/>
    </row>
    <row r="10" spans="1:7" s="19" customFormat="1" ht="23.25" customHeight="1" thickBot="1" x14ac:dyDescent="0.35">
      <c r="A10" s="70" t="s">
        <v>50</v>
      </c>
      <c r="B10" s="71"/>
      <c r="C10" s="71"/>
      <c r="D10" s="71"/>
      <c r="E10" s="71"/>
      <c r="F10" s="72"/>
      <c r="G10" s="17"/>
    </row>
    <row r="11" spans="1:7" s="19" customFormat="1" ht="6.75" customHeight="1" x14ac:dyDescent="0.3">
      <c r="A11" s="17"/>
      <c r="B11" s="17"/>
      <c r="C11" s="17"/>
      <c r="D11" s="17"/>
      <c r="E11" s="17"/>
      <c r="F11" s="17"/>
      <c r="G11" s="17"/>
    </row>
    <row r="13" spans="1:7" s="33" customFormat="1" ht="43.2" x14ac:dyDescent="0.3">
      <c r="A13" s="30" t="s">
        <v>25</v>
      </c>
      <c r="B13" s="31" t="s">
        <v>43</v>
      </c>
      <c r="C13" s="32" t="s">
        <v>44</v>
      </c>
      <c r="D13" s="32" t="s">
        <v>46</v>
      </c>
      <c r="E13" s="32" t="s">
        <v>45</v>
      </c>
      <c r="F13" s="32" t="s">
        <v>57</v>
      </c>
    </row>
    <row r="14" spans="1:7" ht="26.25" customHeight="1" x14ac:dyDescent="0.3">
      <c r="A14" s="24" t="s">
        <v>26</v>
      </c>
      <c r="B14" s="47"/>
      <c r="C14" s="47"/>
      <c r="D14" s="47"/>
      <c r="E14" s="47"/>
      <c r="F14" s="34">
        <f>SUM(B14:E14)</f>
        <v>0</v>
      </c>
    </row>
    <row r="15" spans="1:7" ht="26.25" customHeight="1" x14ac:dyDescent="0.3">
      <c r="A15" s="24" t="s">
        <v>27</v>
      </c>
      <c r="B15" s="48"/>
      <c r="C15" s="48"/>
      <c r="D15" s="48"/>
      <c r="E15" s="48"/>
      <c r="F15" s="25"/>
    </row>
    <row r="16" spans="1:7" ht="26.25" customHeight="1" x14ac:dyDescent="0.3">
      <c r="A16" s="26" t="s">
        <v>51</v>
      </c>
      <c r="B16" s="27">
        <f>+B$14*B$15</f>
        <v>0</v>
      </c>
      <c r="C16" s="27">
        <f t="shared" ref="C16:E16" si="0">+C$14*C$15</f>
        <v>0</v>
      </c>
      <c r="D16" s="27">
        <f t="shared" si="0"/>
        <v>0</v>
      </c>
      <c r="E16" s="27">
        <f t="shared" si="0"/>
        <v>0</v>
      </c>
      <c r="F16" s="28">
        <f>SUM(B16:E16)</f>
        <v>0</v>
      </c>
    </row>
    <row r="17" spans="1:6" ht="26.25" customHeight="1" x14ac:dyDescent="0.3"/>
    <row r="18" spans="1:6" s="33" customFormat="1" ht="43.2" x14ac:dyDescent="0.3">
      <c r="A18" s="30" t="s">
        <v>30</v>
      </c>
      <c r="B18" s="31" t="s">
        <v>43</v>
      </c>
      <c r="C18" s="32" t="s">
        <v>44</v>
      </c>
      <c r="D18" s="32" t="s">
        <v>46</v>
      </c>
      <c r="E18" s="32" t="s">
        <v>45</v>
      </c>
      <c r="F18" s="32" t="s">
        <v>53</v>
      </c>
    </row>
    <row r="19" spans="1:6" ht="25.5" customHeight="1" x14ac:dyDescent="0.3">
      <c r="A19" s="49"/>
      <c r="B19" s="48"/>
      <c r="C19" s="48"/>
      <c r="D19" s="48"/>
      <c r="E19" s="48"/>
      <c r="F19" s="25">
        <f t="shared" ref="F19:F37" si="1">SUM(B19:E19)</f>
        <v>0</v>
      </c>
    </row>
    <row r="20" spans="1:6" ht="25.5" customHeight="1" x14ac:dyDescent="0.3">
      <c r="A20" s="49"/>
      <c r="B20" s="48"/>
      <c r="C20" s="48"/>
      <c r="D20" s="48"/>
      <c r="E20" s="48"/>
      <c r="F20" s="25">
        <f t="shared" si="1"/>
        <v>0</v>
      </c>
    </row>
    <row r="21" spans="1:6" ht="25.5" customHeight="1" x14ac:dyDescent="0.3">
      <c r="A21" s="49"/>
      <c r="B21" s="48"/>
      <c r="C21" s="48"/>
      <c r="D21" s="48"/>
      <c r="E21" s="48"/>
      <c r="F21" s="25">
        <f t="shared" si="1"/>
        <v>0</v>
      </c>
    </row>
    <row r="22" spans="1:6" ht="25.5" customHeight="1" x14ac:dyDescent="0.3">
      <c r="A22" s="49"/>
      <c r="B22" s="48"/>
      <c r="C22" s="48"/>
      <c r="D22" s="48"/>
      <c r="E22" s="48"/>
      <c r="F22" s="25">
        <f t="shared" si="1"/>
        <v>0</v>
      </c>
    </row>
    <row r="23" spans="1:6" ht="25.5" customHeight="1" x14ac:dyDescent="0.3">
      <c r="A23" s="49"/>
      <c r="B23" s="48"/>
      <c r="C23" s="48"/>
      <c r="D23" s="48"/>
      <c r="E23" s="48"/>
      <c r="F23" s="25">
        <f t="shared" si="1"/>
        <v>0</v>
      </c>
    </row>
    <row r="24" spans="1:6" ht="25.5" customHeight="1" x14ac:dyDescent="0.3">
      <c r="A24" s="49"/>
      <c r="B24" s="48"/>
      <c r="C24" s="48"/>
      <c r="D24" s="48"/>
      <c r="E24" s="48"/>
      <c r="F24" s="25">
        <f t="shared" si="1"/>
        <v>0</v>
      </c>
    </row>
    <row r="25" spans="1:6" ht="25.5" customHeight="1" x14ac:dyDescent="0.3">
      <c r="A25" s="49"/>
      <c r="B25" s="48"/>
      <c r="C25" s="48"/>
      <c r="D25" s="48"/>
      <c r="E25" s="48"/>
      <c r="F25" s="25">
        <f t="shared" si="1"/>
        <v>0</v>
      </c>
    </row>
    <row r="26" spans="1:6" ht="25.5" customHeight="1" x14ac:dyDescent="0.3">
      <c r="A26" s="49"/>
      <c r="B26" s="48"/>
      <c r="C26" s="48"/>
      <c r="D26" s="48"/>
      <c r="E26" s="48"/>
      <c r="F26" s="25">
        <f t="shared" si="1"/>
        <v>0</v>
      </c>
    </row>
    <row r="27" spans="1:6" ht="25.5" customHeight="1" x14ac:dyDescent="0.3">
      <c r="A27" s="49"/>
      <c r="B27" s="48"/>
      <c r="C27" s="48"/>
      <c r="D27" s="48"/>
      <c r="E27" s="48"/>
      <c r="F27" s="25">
        <f t="shared" si="1"/>
        <v>0</v>
      </c>
    </row>
    <row r="28" spans="1:6" ht="25.5" customHeight="1" x14ac:dyDescent="0.3">
      <c r="A28" s="49"/>
      <c r="B28" s="48"/>
      <c r="C28" s="48"/>
      <c r="D28" s="48"/>
      <c r="E28" s="48"/>
      <c r="F28" s="25">
        <f t="shared" si="1"/>
        <v>0</v>
      </c>
    </row>
    <row r="29" spans="1:6" ht="25.5" customHeight="1" x14ac:dyDescent="0.3">
      <c r="A29" s="49"/>
      <c r="B29" s="48"/>
      <c r="C29" s="48"/>
      <c r="D29" s="48"/>
      <c r="E29" s="48"/>
      <c r="F29" s="25">
        <f t="shared" si="1"/>
        <v>0</v>
      </c>
    </row>
    <row r="30" spans="1:6" ht="25.5" customHeight="1" x14ac:dyDescent="0.3">
      <c r="A30" s="49"/>
      <c r="B30" s="48"/>
      <c r="C30" s="48"/>
      <c r="D30" s="48"/>
      <c r="E30" s="48"/>
      <c r="F30" s="25">
        <f t="shared" si="1"/>
        <v>0</v>
      </c>
    </row>
    <row r="31" spans="1:6" ht="25.5" customHeight="1" x14ac:dyDescent="0.3">
      <c r="A31" s="49"/>
      <c r="B31" s="48"/>
      <c r="C31" s="48"/>
      <c r="D31" s="48"/>
      <c r="E31" s="48"/>
      <c r="F31" s="25">
        <f t="shared" si="1"/>
        <v>0</v>
      </c>
    </row>
    <row r="32" spans="1:6" ht="25.5" customHeight="1" x14ac:dyDescent="0.3">
      <c r="A32" s="49"/>
      <c r="B32" s="48"/>
      <c r="C32" s="48"/>
      <c r="D32" s="48"/>
      <c r="E32" s="48"/>
      <c r="F32" s="25">
        <f t="shared" si="1"/>
        <v>0</v>
      </c>
    </row>
    <row r="33" spans="1:6" ht="25.5" customHeight="1" x14ac:dyDescent="0.3">
      <c r="A33" s="49"/>
      <c r="B33" s="48"/>
      <c r="C33" s="48"/>
      <c r="D33" s="48"/>
      <c r="E33" s="48"/>
      <c r="F33" s="25">
        <f t="shared" si="1"/>
        <v>0</v>
      </c>
    </row>
    <row r="34" spans="1:6" ht="25.5" customHeight="1" x14ac:dyDescent="0.3">
      <c r="A34" s="49"/>
      <c r="B34" s="48"/>
      <c r="C34" s="48"/>
      <c r="D34" s="48"/>
      <c r="E34" s="48"/>
      <c r="F34" s="25">
        <f t="shared" si="1"/>
        <v>0</v>
      </c>
    </row>
    <row r="35" spans="1:6" ht="25.5" customHeight="1" x14ac:dyDescent="0.3">
      <c r="A35" s="49"/>
      <c r="B35" s="48"/>
      <c r="C35" s="48"/>
      <c r="D35" s="48"/>
      <c r="E35" s="48"/>
      <c r="F35" s="25">
        <f t="shared" si="1"/>
        <v>0</v>
      </c>
    </row>
    <row r="36" spans="1:6" ht="25.5" customHeight="1" x14ac:dyDescent="0.3">
      <c r="A36" s="49"/>
      <c r="B36" s="48"/>
      <c r="C36" s="48"/>
      <c r="D36" s="48"/>
      <c r="E36" s="48"/>
      <c r="F36" s="25">
        <f t="shared" si="1"/>
        <v>0</v>
      </c>
    </row>
    <row r="37" spans="1:6" ht="25.5" customHeight="1" x14ac:dyDescent="0.3">
      <c r="A37" s="49"/>
      <c r="B37" s="48"/>
      <c r="C37" s="48"/>
      <c r="D37" s="48"/>
      <c r="E37" s="48"/>
      <c r="F37" s="25">
        <f t="shared" si="1"/>
        <v>0</v>
      </c>
    </row>
    <row r="38" spans="1:6" ht="29.25" customHeight="1" x14ac:dyDescent="0.3">
      <c r="A38" s="26" t="s">
        <v>52</v>
      </c>
      <c r="B38" s="25">
        <f t="shared" ref="B38:E38" si="2">SUM(B$19:B$37)</f>
        <v>0</v>
      </c>
      <c r="C38" s="25">
        <f t="shared" si="2"/>
        <v>0</v>
      </c>
      <c r="D38" s="25">
        <f t="shared" si="2"/>
        <v>0</v>
      </c>
      <c r="E38" s="25">
        <f t="shared" si="2"/>
        <v>0</v>
      </c>
      <c r="F38" s="25">
        <f>SUM(F19:F37)</f>
        <v>0</v>
      </c>
    </row>
    <row r="40" spans="1:6" ht="29.25" customHeight="1" x14ac:dyDescent="0.3">
      <c r="A40" s="26" t="s">
        <v>54</v>
      </c>
      <c r="B40" s="25">
        <f>+B38+B16</f>
        <v>0</v>
      </c>
      <c r="C40" s="25">
        <f t="shared" ref="C40:E40" si="3">+C38+C16</f>
        <v>0</v>
      </c>
      <c r="D40" s="25">
        <f t="shared" si="3"/>
        <v>0</v>
      </c>
      <c r="E40" s="25">
        <f t="shared" si="3"/>
        <v>0</v>
      </c>
      <c r="F40" s="25">
        <f t="shared" ref="F40:F42" si="4">SUM(B40:E40)</f>
        <v>0</v>
      </c>
    </row>
    <row r="41" spans="1:6" ht="29.25" customHeight="1" x14ac:dyDescent="0.3">
      <c r="A41" s="26" t="s">
        <v>55</v>
      </c>
      <c r="B41" s="48"/>
      <c r="C41" s="48"/>
      <c r="D41" s="48"/>
      <c r="E41" s="48"/>
      <c r="F41" s="25">
        <f t="shared" si="4"/>
        <v>0</v>
      </c>
    </row>
    <row r="42" spans="1:6" ht="29.25" customHeight="1" x14ac:dyDescent="0.3">
      <c r="A42" s="26" t="s">
        <v>56</v>
      </c>
      <c r="B42" s="25">
        <f>+B40+B41</f>
        <v>0</v>
      </c>
      <c r="C42" s="25">
        <f t="shared" ref="C42:E42" si="5">+C40+C41</f>
        <v>0</v>
      </c>
      <c r="D42" s="25">
        <f t="shared" si="5"/>
        <v>0</v>
      </c>
      <c r="E42" s="25">
        <f t="shared" si="5"/>
        <v>0</v>
      </c>
      <c r="F42" s="25">
        <f t="shared" si="4"/>
        <v>0</v>
      </c>
    </row>
  </sheetData>
  <sheetProtection algorithmName="SHA-512" hashValue="cBvh5CR1Wnp3tM/8pvRZa9TXhXOyE9r+rRXG0qa2CpDPU8i7DgGoB1pCKJPp3MjFTVz1mBuioyKHlV2jTDtCsQ==" saltValue="mTiQT1PpqFLvy7E5X+RcnQ==" spinCount="100000" sheet="1" objects="1" scenarios="1"/>
  <mergeCells count="5">
    <mergeCell ref="A1:B2"/>
    <mergeCell ref="A5:F5"/>
    <mergeCell ref="A7:B7"/>
    <mergeCell ref="A8:B8"/>
    <mergeCell ref="A10:F10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usschreibungsdokument" ma:contentTypeID="0x0101005DED2037585E44458BC4AF0F434D031800293F746509AA374AAA20D77FC0157569" ma:contentTypeVersion="10" ma:contentTypeDescription="" ma:contentTypeScope="" ma:versionID="e9a510c5650128b3e1a3fe48cc82917a">
  <xsd:schema xmlns:xsd="http://www.w3.org/2001/XMLSchema" xmlns:xs="http://www.w3.org/2001/XMLSchema" xmlns:p="http://schemas.microsoft.com/office/2006/metadata/properties" xmlns:ns2="6018b265-3d99-40c6-a412-462613a8bf33" targetNamespace="http://schemas.microsoft.com/office/2006/metadata/properties" ma:root="true" ma:fieldsID="ceec84c12701a7f7529fbe99459d6b74" ns2:_="">
    <xsd:import namespace="6018b265-3d99-40c6-a412-462613a8bf33"/>
    <xsd:element name="properties">
      <xsd:complexType>
        <xsd:sequence>
          <xsd:element name="documentManagement">
            <xsd:complexType>
              <xsd:all>
                <xsd:element ref="ns2:Geschaeftszahl" minOccurs="0"/>
                <xsd:element ref="ns2:Organisation" minOccurs="0"/>
                <xsd:element ref="ns2:Beschaffungsgruppe" minOccurs="0"/>
                <xsd:element ref="ns2:Runde" minOccurs="0"/>
                <xsd:element ref="ns2:Archiv" minOccurs="0"/>
                <xsd:element ref="ns2:Merkmal" minOccurs="0"/>
                <xsd:element ref="ns2:Los" minOccurs="0"/>
                <xsd:element ref="ns2:Kommentar" minOccurs="0"/>
                <xsd:element ref="ns2:Berichtigung" minOccurs="0"/>
                <xsd:element ref="ns2:Fragebeantwort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18b265-3d99-40c6-a412-462613a8bf33" elementFormDefault="qualified">
    <xsd:import namespace="http://schemas.microsoft.com/office/2006/documentManagement/types"/>
    <xsd:import namespace="http://schemas.microsoft.com/office/infopath/2007/PartnerControls"/>
    <xsd:element name="Geschaeftszahl" ma:index="2" nillable="true" ma:displayName="Geschaeftszahl" ma:default="" ma:internalName="Geschaeftszahl">
      <xsd:simpleType>
        <xsd:restriction base="dms:Text">
          <xsd:maxLength value="255"/>
        </xsd:restriction>
      </xsd:simpleType>
    </xsd:element>
    <xsd:element name="Organisation" ma:index="3" nillable="true" ma:displayName="Organisation" ma:internalName="Organisation">
      <xsd:simpleType>
        <xsd:restriction base="dms:Text">
          <xsd:maxLength value="255"/>
        </xsd:restriction>
      </xsd:simpleType>
    </xsd:element>
    <xsd:element name="Beschaffungsgruppe" ma:index="4" nillable="true" ma:displayName="Beschaffungsgruppe" ma:internalName="Beschaffungsgruppe">
      <xsd:simpleType>
        <xsd:restriction base="dms:Text">
          <xsd:maxLength value="255"/>
        </xsd:restriction>
      </xsd:simpleType>
    </xsd:element>
    <xsd:element name="Runde" ma:index="11" nillable="true" ma:displayName="Runde" ma:default="" ma:format="Dropdown" ma:internalName="Runde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LAFO"/>
        </xsd:restriction>
      </xsd:simpleType>
    </xsd:element>
    <xsd:element name="Archiv" ma:index="12" nillable="true" ma:displayName="Archiv" ma:default="0" ma:internalName="Archiv">
      <xsd:simpleType>
        <xsd:restriction base="dms:Boolean"/>
      </xsd:simpleType>
    </xsd:element>
    <xsd:element name="Merkmal" ma:index="13" nillable="true" ma:displayName="Merkmal" ma:internalName="Merkmal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I Datei für Angebot"/>
                    <xsd:enumeration value="AI zusätzliche Info"/>
                    <xsd:enumeration value="PibA-Relevant"/>
                    <xsd:enumeration value="Vergabeaktrelevant"/>
                    <xsd:enumeration value="Vertriebsrelevant"/>
                    <xsd:enumeration value="Kein"/>
                  </xsd:restriction>
                </xsd:simpleType>
              </xsd:element>
            </xsd:sequence>
          </xsd:extension>
        </xsd:complexContent>
      </xsd:complexType>
    </xsd:element>
    <xsd:element name="Los" ma:index="14" nillable="true" ma:displayName="Los" ma:default="" ma:internalName="Los">
      <xsd:simpleType>
        <xsd:restriction base="dms:Text">
          <xsd:maxLength value="255"/>
        </xsd:restriction>
      </xsd:simpleType>
    </xsd:element>
    <xsd:element name="Kommentar" ma:index="15" nillable="true" ma:displayName="Kommentar" ma:default="" ma:internalName="Kommentar">
      <xsd:simpleType>
        <xsd:restriction base="dms:Text">
          <xsd:maxLength value="255"/>
        </xsd:restriction>
      </xsd:simpleType>
    </xsd:element>
    <xsd:element name="Berichtigung" ma:index="16" nillable="true" ma:displayName="Berichtigung" ma:default="" ma:internalName="Berichtigung" ma:percentage="FALSE">
      <xsd:simpleType>
        <xsd:restriction base="dms:Number">
          <xsd:minInclusive value="1"/>
        </xsd:restriction>
      </xsd:simpleType>
    </xsd:element>
    <xsd:element name="Fragebeantwortung" ma:index="17" nillable="true" ma:displayName="Fragebeantwortung" ma:default="" ma:internalName="Fragebeantwortung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a04017f1-9a7b-4a68-8ef0-b5f21610d39c" ContentTypeId="0x0101005DED2037585E44458BC4AF0F434D0318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os xmlns="6018b265-3d99-40c6-a412-462613a8bf33" xsi:nil="true"/>
    <Merkmal xmlns="6018b265-3d99-40c6-a412-462613a8bf33">
      <Value>AI Datei für Angebot</Value>
    </Merkmal>
    <Archiv xmlns="6018b265-3d99-40c6-a412-462613a8bf33">false</Archiv>
    <Geschaeftszahl xmlns="6018b265-3d99-40c6-a412-462613a8bf33">5101.04294</Geschaeftszahl>
    <Beschaffungsgruppe xmlns="6018b265-3d99-40c6-a412-462613a8bf33" xsi:nil="true"/>
    <Organisation xmlns="6018b265-3d99-40c6-a412-462613a8bf33" xsi:nil="true"/>
    <Kommentar xmlns="6018b265-3d99-40c6-a412-462613a8bf33" xsi:nil="true"/>
    <Runde xmlns="6018b265-3d99-40c6-a412-462613a8bf33">1</Runde>
    <Berichtigung xmlns="6018b265-3d99-40c6-a412-462613a8bf33" xsi:nil="true"/>
    <Fragebeantwortung xmlns="6018b265-3d99-40c6-a412-462613a8bf3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C3CB47-92D8-47F5-9EDC-8EADA772C172}"/>
</file>

<file path=customXml/itemProps2.xml><?xml version="1.0" encoding="utf-8"?>
<ds:datastoreItem xmlns:ds="http://schemas.openxmlformats.org/officeDocument/2006/customXml" ds:itemID="{1E51B6E6-833D-4F41-BD99-8C7014235AE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D6EA392-57F0-4C07-9FA0-96C36B60067E}">
  <ds:schemaRefs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018b265-3d99-40c6-a412-462613a8bf33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BA248FA-B77C-4BD4-8744-8F8BA9F14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Anleitung</vt:lpstr>
      <vt:lpstr>Preisblatt </vt:lpstr>
      <vt:lpstr>Offenlegung der Kalkulation AP1</vt:lpstr>
      <vt:lpstr>Offenlegung der Kalkulation AP2</vt:lpstr>
      <vt:lpstr>'Offenlegung der Kalkulation AP1'!_Toc184738396</vt:lpstr>
      <vt:lpstr>'Offenlegung der Kalkulation AP2'!_Toc184738396</vt:lpstr>
      <vt:lpstr>'Offenlegung der Kalkulation AP1'!_Toc184738397</vt:lpstr>
      <vt:lpstr>Anleitung!Druckbereich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2014-08-26T21:47:50Z</dcterms:created>
  <dcterms:modified xsi:type="dcterms:W3CDTF">2025-02-03T16:22:59Z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0x0101005DED2037585E44458BC4AF0F434D031800293F746509AA374AAA20D77FC0157569</vt:lpwstr>
  </property>
  <property fmtid="{D5CDD505-2E9C-101B-9397-08002B2CF9AE}" pid="3" name="_dlc_DocIdItemGuid">
    <vt:lpwstr>2aa42298-2869-4f5a-a93d-c069c69d1d25</vt:lpwstr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SharedWithUsers">
    <vt:lpwstr>109;#Wittmann Melissa;#13789;#Peutz Herbert;#197;#Theiner Markus</vt:lpwstr>
  </property>
</Properties>
</file>